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N:\Сотрудники\!!!!ТАРИФНОЕ СОГЛАШЕНИЕ НА 2019\"/>
    </mc:Choice>
  </mc:AlternateContent>
  <bookViews>
    <workbookView xWindow="0" yWindow="540" windowWidth="15480" windowHeight="10380"/>
  </bookViews>
  <sheets>
    <sheet name="Лист1" sheetId="3" r:id="rId1"/>
  </sheets>
  <definedNames>
    <definedName name="_edn1" localSheetId="0">Лист1!#REF!</definedName>
    <definedName name="_ednref1" localSheetId="0">Лист1!$F$132</definedName>
  </definedNames>
  <calcPr calcId="152511"/>
</workbook>
</file>

<file path=xl/calcChain.xml><?xml version="1.0" encoding="utf-8"?>
<calcChain xmlns="http://schemas.openxmlformats.org/spreadsheetml/2006/main">
  <c r="Y415" i="3" l="1"/>
  <c r="Z469" i="3" l="1"/>
  <c r="Z457" i="3"/>
  <c r="Z430" i="3"/>
  <c r="Z426" i="3"/>
  <c r="Z412" i="3"/>
  <c r="Z387" i="3"/>
  <c r="Z373" i="3"/>
  <c r="Z122" i="3"/>
  <c r="Z105" i="3"/>
  <c r="Z78" i="3"/>
  <c r="Z75" i="3"/>
  <c r="Z64" i="3"/>
  <c r="Z61" i="3"/>
  <c r="Z59" i="3"/>
  <c r="Z57" i="3"/>
  <c r="Z47" i="3"/>
  <c r="Z7" i="3"/>
  <c r="H101" i="3" l="1"/>
  <c r="H58" i="3" l="1"/>
  <c r="H468" i="3"/>
  <c r="I75" i="3"/>
  <c r="J75" i="3"/>
  <c r="K75" i="3"/>
  <c r="L75" i="3"/>
  <c r="M75" i="3"/>
  <c r="N75" i="3"/>
  <c r="O75" i="3"/>
  <c r="P75" i="3"/>
  <c r="R75" i="3"/>
  <c r="S75" i="3"/>
  <c r="T75" i="3"/>
  <c r="U75" i="3"/>
  <c r="V75" i="3"/>
  <c r="W75" i="3"/>
  <c r="X75" i="3"/>
  <c r="AA75" i="3"/>
  <c r="J469" i="3"/>
  <c r="K469" i="3"/>
  <c r="L469" i="3"/>
  <c r="M469" i="3"/>
  <c r="N469" i="3"/>
  <c r="O469" i="3"/>
  <c r="P469" i="3"/>
  <c r="Q469" i="3"/>
  <c r="R469" i="3"/>
  <c r="T469" i="3"/>
  <c r="U469" i="3"/>
  <c r="V469" i="3"/>
  <c r="W469" i="3"/>
  <c r="X469" i="3"/>
  <c r="AA469" i="3"/>
  <c r="J457" i="3"/>
  <c r="K457" i="3"/>
  <c r="L457" i="3"/>
  <c r="N457" i="3"/>
  <c r="O457" i="3"/>
  <c r="P457" i="3"/>
  <c r="R457" i="3"/>
  <c r="S457" i="3"/>
  <c r="T457" i="3"/>
  <c r="U457" i="3"/>
  <c r="V457" i="3"/>
  <c r="W457" i="3"/>
  <c r="X457" i="3"/>
  <c r="AA457" i="3"/>
  <c r="AA430" i="3"/>
  <c r="X430" i="3"/>
  <c r="W430" i="3"/>
  <c r="V430" i="3"/>
  <c r="U430" i="3"/>
  <c r="T430" i="3"/>
  <c r="S430" i="3"/>
  <c r="R430" i="3"/>
  <c r="P430" i="3"/>
  <c r="O430" i="3"/>
  <c r="N430" i="3"/>
  <c r="L430" i="3"/>
  <c r="K430" i="3"/>
  <c r="J430" i="3"/>
  <c r="I430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AA412" i="3"/>
  <c r="J387" i="3"/>
  <c r="K387" i="3"/>
  <c r="L387" i="3"/>
  <c r="N387" i="3"/>
  <c r="O387" i="3"/>
  <c r="P387" i="3"/>
  <c r="Q387" i="3"/>
  <c r="R387" i="3"/>
  <c r="S387" i="3"/>
  <c r="T387" i="3"/>
  <c r="U387" i="3"/>
  <c r="V387" i="3"/>
  <c r="W387" i="3"/>
  <c r="X387" i="3"/>
  <c r="AA387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AA373" i="3"/>
  <c r="I122" i="3"/>
  <c r="J122" i="3"/>
  <c r="K122" i="3"/>
  <c r="L122" i="3"/>
  <c r="M122" i="3"/>
  <c r="N122" i="3"/>
  <c r="P122" i="3"/>
  <c r="Q122" i="3"/>
  <c r="R122" i="3"/>
  <c r="S122" i="3"/>
  <c r="T122" i="3"/>
  <c r="U122" i="3"/>
  <c r="V122" i="3"/>
  <c r="W122" i="3"/>
  <c r="X122" i="3"/>
  <c r="AA122" i="3"/>
  <c r="J105" i="3"/>
  <c r="L105" i="3"/>
  <c r="M105" i="3"/>
  <c r="N105" i="3"/>
  <c r="O105" i="3"/>
  <c r="P105" i="3"/>
  <c r="Q105" i="3"/>
  <c r="R105" i="3"/>
  <c r="S105" i="3"/>
  <c r="T105" i="3"/>
  <c r="U105" i="3"/>
  <c r="V105" i="3"/>
  <c r="X105" i="3"/>
  <c r="AA105" i="3"/>
  <c r="H77" i="3"/>
  <c r="I64" i="3"/>
  <c r="J64" i="3"/>
  <c r="K64" i="3"/>
  <c r="L64" i="3"/>
  <c r="M64" i="3"/>
  <c r="N64" i="3"/>
  <c r="O64" i="3"/>
  <c r="P64" i="3"/>
  <c r="Q64" i="3"/>
  <c r="R64" i="3"/>
  <c r="S64" i="3"/>
  <c r="T64" i="3"/>
  <c r="V64" i="3"/>
  <c r="W64" i="3"/>
  <c r="X64" i="3"/>
  <c r="AA64" i="3"/>
  <c r="I61" i="3"/>
  <c r="J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AA61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AA59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AA57" i="3"/>
  <c r="I47" i="3"/>
  <c r="J47" i="3"/>
  <c r="K47" i="3"/>
  <c r="L47" i="3"/>
  <c r="N47" i="3"/>
  <c r="O47" i="3"/>
  <c r="P47" i="3"/>
  <c r="R47" i="3"/>
  <c r="S47" i="3"/>
  <c r="T47" i="3"/>
  <c r="U47" i="3"/>
  <c r="V47" i="3"/>
  <c r="W47" i="3"/>
  <c r="X47" i="3"/>
  <c r="AA47" i="3"/>
  <c r="J7" i="3"/>
  <c r="L7" i="3"/>
  <c r="N7" i="3"/>
  <c r="O7" i="3"/>
  <c r="P7" i="3"/>
  <c r="R7" i="3"/>
  <c r="T7" i="3"/>
  <c r="U7" i="3"/>
  <c r="V7" i="3"/>
  <c r="W7" i="3"/>
  <c r="X7" i="3"/>
  <c r="AA7" i="3"/>
  <c r="H56" i="3"/>
  <c r="H427" i="3"/>
  <c r="H429" i="3"/>
  <c r="H406" i="3"/>
  <c r="H103" i="3"/>
  <c r="H60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AA426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AA415" i="3"/>
  <c r="J78" i="3"/>
  <c r="K78" i="3"/>
  <c r="L78" i="3"/>
  <c r="N78" i="3"/>
  <c r="O78" i="3"/>
  <c r="P78" i="3"/>
  <c r="R78" i="3"/>
  <c r="S78" i="3"/>
  <c r="T78" i="3"/>
  <c r="U78" i="3"/>
  <c r="V78" i="3"/>
  <c r="W78" i="3"/>
  <c r="X78" i="3"/>
  <c r="AA78" i="3"/>
  <c r="H57" i="3" l="1"/>
  <c r="P473" i="3"/>
  <c r="T473" i="3"/>
  <c r="X473" i="3"/>
  <c r="L473" i="3"/>
  <c r="R473" i="3"/>
  <c r="N473" i="3"/>
  <c r="H426" i="3"/>
  <c r="AA473" i="3"/>
  <c r="J473" i="3"/>
  <c r="V473" i="3"/>
</calcChain>
</file>

<file path=xl/sharedStrings.xml><?xml version="1.0" encoding="utf-8"?>
<sst xmlns="http://schemas.openxmlformats.org/spreadsheetml/2006/main" count="867" uniqueCount="797">
  <si>
    <t>Код вида</t>
  </si>
  <si>
    <t>Наименование вида высокотехнологичной медицинской помощи</t>
  </si>
  <si>
    <t>Коды по МКБ-Х</t>
  </si>
  <si>
    <t>Модель пациента</t>
  </si>
  <si>
    <t>Метод лечения</t>
  </si>
  <si>
    <t>АБДОМИНАЛЬНАЯ 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</si>
  <si>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</t>
  </si>
  <si>
    <t xml:space="preserve">К86.0 - K86.8 </t>
  </si>
  <si>
    <t>Заболевания поджелудочной железы</t>
  </si>
  <si>
    <t>Резекция поджелудочной железы субтотальная</t>
  </si>
  <si>
    <t>Дистальная резекция поджелудочной железы со спленэктомией</t>
  </si>
  <si>
    <t>Срединная резекция поджелудочной железы (атипичная резекция)</t>
  </si>
  <si>
    <t>Панкреатодуоденальная резекция с резекцией желудка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</si>
  <si>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</si>
  <si>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Заболевания, врожденные аномалии печени, желчных протоков,  воротной вены. Новообразования печени. Новообразования внутрипеченочных желчных протоков. Новообразования внепеченочных желчных протоков. Новообразования желчного пузыря. Инвазия печени, вызванная эхинококком</t>
  </si>
  <si>
    <t>Резекция печени с использованием лапароскопической техники</t>
  </si>
  <si>
    <t>Резекция одного сегмента печени</t>
  </si>
  <si>
    <t>Резекция сегмента (сегментов) печени с реконструктивно-пластическим компонентом</t>
  </si>
  <si>
    <t>Резекция печени атипичная</t>
  </si>
  <si>
    <t>Эмболизация печени с использованием лекарственных средств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</si>
  <si>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</si>
  <si>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Семейный аденоматоз толстой кишки, тотальное поражение всех отделов толстой кишки полипами</t>
  </si>
  <si>
    <t>Хирургическое лечение новообразований надпочечников и забрюшинного пространства</t>
  </si>
  <si>
    <t>Односторонняя адреналэктомия открытым доступом (лапаротомия, люмботомия, торакофренолапаротомия)</t>
  </si>
  <si>
    <t>АКУШЕРСТВО И ГИНЕКОЛОГИЯ</t>
  </si>
  <si>
    <t>N81, N88.4, N88.1</t>
  </si>
  <si>
    <t xml:space="preserve">N99.3 </t>
  </si>
  <si>
    <t xml:space="preserve">Выпадение стенок влагалища после экстирпации матки </t>
  </si>
  <si>
    <t>N39.4</t>
  </si>
  <si>
    <t>Слинговые операции (TVT-0, TVT,  TOT) с использованием имплантов</t>
  </si>
  <si>
    <t>АКУШЕРСТВО И ГИНЕКОЛОГИЯ/1</t>
  </si>
  <si>
    <t>02.01.004</t>
  </si>
  <si>
    <t>Экстракорпоральное оплодотворение при бесплодии, культивирование и перенос эмбриона в полость матки, включая интрацито-плазматическое введение сперматозоида</t>
  </si>
  <si>
    <t>N 97, N97.2, N97.4, N97.3, N97.8, N80, E28.2, Е28, E28.3, E89.4, D25</t>
  </si>
  <si>
    <t>Пациенты с различными формами бесплодия (трубным, эндокринным, иммунологическим, мужским)</t>
  </si>
  <si>
    <t>Индивидуальный подбор протокола стимуляции суперовуляции, проведение УЗ и, при необходимости, гормонального мониторинга процесса фолликулогенеза с последующей трансвагинальной пункцией фолликулов, работа с половыми клетками человека, оплодотворение ооцитов, проведение интрацитоплазматической инъекции сперматозоида в ооцит, культивирование эмбрионов in vitro, проведение вспомогательного хетчинга, перенос эмбрионов в полость матки под УЗ контролем, персональный подбор терапии посттрансферного периода</t>
  </si>
  <si>
    <t>ГАСТРОЭНТЕРОЛОГИЯ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</si>
  <si>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</si>
  <si>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Язвенный колит и болезнь Крона 3 и 4 степени активности, гормонозависимые и гормонорезистентные формы. Тяжелые формы целиакии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</si>
  <si>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</si>
  <si>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</si>
  <si>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 xml:space="preserve">L40.0        </t>
  </si>
  <si>
    <t>Тяжелые распространенные формы псориаза без поражения суставов  при отсутствии эффективности ранее проводимых методов системного и физиотерапевтического лечения</t>
  </si>
  <si>
    <t>L40.1, L40.3</t>
  </si>
  <si>
    <t>Пустулезные формы псориаза при отсутствии эффективности ранее проводимых методов системного и физиотерапевтического лечения</t>
  </si>
  <si>
    <t xml:space="preserve">Лечение с применением цитостатических и иммуносупрессивных  лекарственных препаратов, синтетических производных витамина А в сочетании с  применением плазмафереза </t>
  </si>
  <si>
    <t>L40.5</t>
  </si>
  <si>
    <t>Тяжелые распространенные формы  псориаза артропатического,  при отсутствии эффективности ранее проводимых методов системного и физиотерапевтического лечения</t>
  </si>
  <si>
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бальнеофотохимиотерапии, в сочетании с цитостатическими и иммуносупрессивными лекарственными препаратами и синтетическими производными витамина А</t>
  </si>
  <si>
    <t>L20</t>
  </si>
  <si>
    <t>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</t>
  </si>
  <si>
    <t>Лечение с применением узкополосной средневолновой, дальней длинноволновой фототерапией в сочетании с антибактериальными, иммуносупрессивными  лекарственными препаратами  и плазмаферезом</t>
  </si>
  <si>
    <t>L10.0, L10.1, L10.2, L10.4</t>
  </si>
  <si>
    <t xml:space="preserve">Истинная (акантолитическая) пузырчатка </t>
  </si>
  <si>
    <t>Лечение с применением системных глюкокортикостероидных, цитостатических, иммуносупрессивных, антибактериальных лекарственных препаратов</t>
  </si>
  <si>
    <t>L94.0</t>
  </si>
  <si>
    <t>Локализованная склеродермия, при отсутствии эффективности ранее проводимых методов системного и физиотерапевтического лечения</t>
  </si>
  <si>
    <t>Лечение с применением дальней длинноволновой фототерапии в сочетании с антибактериальными, глюкокортикостероидными, сосудистыми и ферментными лекарственными препаратами</t>
  </si>
  <si>
    <t>Лечение тяжелых, резистентных форм псориаза, включая псориатический артрит, с применением генно-инженерных биологических лекарственных препаратов</t>
  </si>
  <si>
    <t>L40.0</t>
  </si>
  <si>
    <t>Тяжелые распространенные формы псориаза, резистентные к другим видам системной терапии</t>
  </si>
  <si>
    <t>Лечение с применением генно-инженерных биологических лекарственных препаратов в сочетании с иммуносупрессивными лекарственными препаратами</t>
  </si>
  <si>
    <t>Тяжелые распространенные формы псориаза артропатического, резистентные к другим видам системной терапии</t>
  </si>
  <si>
    <t>Лечение с применением генно-инженерных биологических лекарственных препаратов</t>
  </si>
  <si>
    <t>НЕЙРОХИРУГИЯ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</si>
  <si>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</si>
  <si>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C71.0,  C71.1, C71.2, C71.3,  C71.4,  C79.3, D33.0,  D43.0</t>
  </si>
  <si>
    <t>Внутримозговые злокачественные (первичные и вторичные) и доброкачественные новообразования боковых и III желудочков мозга</t>
  </si>
  <si>
    <t>Удаление опухоли с применением интраоперационной навигации</t>
  </si>
  <si>
    <t>Внутримозговые злокачественные (первичные и вторичные) и доброкачественные новообразования мозжечка</t>
  </si>
  <si>
    <t>Удаление опухоли с применением нейрофизиологического мониторинга</t>
  </si>
  <si>
    <t>Удаление опухоли с применением интраоперационной флюоресцентной микроскопии и эндоскопии</t>
  </si>
  <si>
    <t>Кавернома (кавернозная ангиома) мозжечка</t>
  </si>
  <si>
    <t>Удаление опухоли с применением нейрофизиологического мониторинга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</si>
  <si>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</si>
  <si>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серповидного отростка и намета мозжечка, а также внутрижелудочковой локализации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</si>
  <si>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</si>
  <si>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C41.2,       C41.4,              C70.1,       C72.0, C72.1,       C72.8,         C79.4,       C79.5, C90.0,       C90.2, D48.0,       D16.6,         D16.8,       D18.0,                D32.1,       D33.4, D33.7,       D36.1,            D43.4,       Q06.8, M85.5</t>
  </si>
  <si>
    <t>Злокачественные (первичные и вторичные) и доброкачественные новообразования позвоночного столба, костей таза, крестца и копчика, в том числе, с вовлечением твердой мозговой оболочки, корешков и спинномозговых нервов, дермоиды (липомы) спинного мозга</t>
  </si>
  <si>
    <t>Микрохирургическое удаление опухоли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</si>
  <si>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</si>
  <si>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Q28.2</t>
  </si>
  <si>
    <t>Артериовенозная мальформация головного мозга</t>
  </si>
  <si>
    <t>Удаление артериовенозных мальформаций</t>
  </si>
  <si>
    <t xml:space="preserve">I60, I61, I62 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</si>
  <si>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</si>
  <si>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Клипирование артериальных аневризм</t>
  </si>
  <si>
    <t>Стереотаксическое дренирование и тромболизис гематом</t>
  </si>
  <si>
    <t>Внутрисосудистый тромболизис при окклюзиях церебральных артерий и синусов</t>
  </si>
  <si>
    <t>I67.6</t>
  </si>
  <si>
    <t>Тромбоз церебральных артерий и синусов</t>
  </si>
  <si>
    <t>Внутрисосудистый тромболизис церебральных артерий и синусов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</si>
  <si>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</si>
  <si>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M84.8, М85.0, М85.5, Q01, Q67.2, Q67.3,  Q75.0, Q75.2, Q75.8, Q87.0, S02.1, S02.2,  S02.7-S02.9, Т90.2, T88.8</t>
  </si>
  <si>
    <t>Дефекты и деформации свода и основания черепа, орбиты врожденного и приобретенного генеза</t>
  </si>
  <si>
    <t>G91, G93.0,            Q03</t>
  </si>
  <si>
    <t>Врожденная или приобретенная гидроцефалия окклюзионного или сообщающегося характера.  Приобретенные церебральные кисты</t>
  </si>
  <si>
    <t>НЕОНАТОЛОГИЯ</t>
  </si>
  <si>
    <t>Поликомпонентная терапия синдрома дыхательных расстройств, врожденной пневмонии, сепсиса новорожденного, тяжелой церебральной патологии новорожденного с применением 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 а также лучевых, биохимических, иммунологических и молекулярно-генетических исследований</t>
  </si>
  <si>
    <t>Р22, Р23, Р36, Р10.0, Р10.1, Р10.2, Р10.3, Р10.4, Р10.8, Р11.1, Р11.5, Р52.1, Р52.2, Р52.4, Р52.6, Р90.0, Р91.0, Р91.2, Р91.4,  Р91.5</t>
  </si>
  <si>
    <t>Внутрижелудочковое кровоизлияние. Церебральная ишемия 2-3ст. Родовая травма. Сепсис новорожденных. Врожденная пневмония. Синдром дыхательных расстройств</t>
  </si>
  <si>
    <t>Противосудорожная терапия с учетом характера электроэнцефалограммы и анализа записи видеомониторинга</t>
  </si>
  <si>
    <t>Постановка наружного вентрикулярного дренажа</t>
  </si>
  <si>
    <t>Выхаживание новорожденных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 и щадяще-развивающих условий внешней среды 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</si>
  <si>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Неинвазивная принудительная вентиляция легких</t>
  </si>
  <si>
    <t>Хирургическая коррекция (лигирование, клипирование) открытого артериального протока</t>
  </si>
  <si>
    <t>Индивидуальная противосудорожная терапия с учетом характера электроэнцефалограммы и анализа записи видеомониторинга</t>
  </si>
  <si>
    <t>Крио-или лазерокоагуляция сетчатки</t>
  </si>
  <si>
    <t>Лечение с использованием метода сухой иммерсии</t>
  </si>
  <si>
    <t>ОНКОЛОГИЯ</t>
  </si>
  <si>
    <t>Гемитиреоидэктомия видеоассистированная</t>
  </si>
  <si>
    <t>Гемитиреоидэктомия видеоэндоскопическая</t>
  </si>
  <si>
    <t>Резекция щитовидной железы субтотальная видеоэндоскопическая</t>
  </si>
  <si>
    <t>Резекция щитовидной железы (доли, субтотальная) видеоассистированная</t>
  </si>
  <si>
    <t>Гемитиреоидэктомия с истмусэктомией видеоассистированная</t>
  </si>
  <si>
    <t>Резекция щитовидной железы с флюоресцентной навигацией паращитовидных желез видеоассистированные</t>
  </si>
  <si>
    <t>Биопсия сторожевого лимфатического узла шеи видеоассистированная</t>
  </si>
  <si>
    <t>Видеоассистированные операции при опухолях головы и шеи</t>
  </si>
  <si>
    <t>С09, С10, С11, С12, С13, С14, С15, С30, С32</t>
  </si>
  <si>
    <t>Эндоскопическая аргоноплазменная коагуляция опухоли</t>
  </si>
  <si>
    <t>Эндоскопическое электрохирургическое удаление опухоли</t>
  </si>
  <si>
    <t>Эндоскопическая лазерная деструкция злокачественных опухолей</t>
  </si>
  <si>
    <t>Эндоскопическая лазерная реканализация и устранение дыхательной недостаточности при стенозирующей опухоли гортани</t>
  </si>
  <si>
    <t>Эндоскопическая Nd :YAG лазерная коагуляция опухоли</t>
  </si>
  <si>
    <t>Эндоскопическое бужирование и баллонная дилатация при опухолевом стенозе под эндоскопическим контролем</t>
  </si>
  <si>
    <t>Эндоскопическое стентирование при опухолевом стенозе</t>
  </si>
  <si>
    <t>Эндоскопическая дилятация и стентирование зоны стеноза</t>
  </si>
  <si>
    <t>С22, С78.7, С24.0</t>
  </si>
  <si>
    <t>Стентирование желчных протоков под видеоэндоскопическим контролем</t>
  </si>
  <si>
    <t>Биоэлектротерапия</t>
  </si>
  <si>
    <t>Чрескожное чреспеченочное дренирование желчных протоков с последующим стентированием под рентгеноскопическим контролем</t>
  </si>
  <si>
    <t>Стентирование желчных протоков под рентгеноскопическим контролем</t>
  </si>
  <si>
    <t>Химиоэмболизация печени</t>
  </si>
  <si>
    <t>Эндоскопическая электрокоагуляция опухоли общего жёлчного протока</t>
  </si>
  <si>
    <t>Эндоскопическое бужирование и баллонная дилатация при опухолевом стенозе общего жёлчного протока под эндоскопическим контролем</t>
  </si>
  <si>
    <t>Эндоскопическое стентирование жёлчных протоков при опухолевом стенозе, при стенозах анастомоза опухолевого характера под видеоэндоскопическим контролем</t>
  </si>
  <si>
    <t>Эндоскопическая Nd :YAG лазерная коагуляция опухоли общего жёлчного протока</t>
  </si>
  <si>
    <t>Эндоскопическая фотодинамическая терапия опухоли общего жёлчного протока</t>
  </si>
  <si>
    <t>C23</t>
  </si>
  <si>
    <t>Лапароскопическая холецистэктомия с резекцией IV сегмента печени</t>
  </si>
  <si>
    <t>C24</t>
  </si>
  <si>
    <t>Нерезектабельные опухоли внепеченочных желчных протоков</t>
  </si>
  <si>
    <t>Стентирование при опухолях желчных протоков</t>
  </si>
  <si>
    <t>C25</t>
  </si>
  <si>
    <t>Стентирование при опухолях поджелудочной железы</t>
  </si>
  <si>
    <t>Химиоэмболизация головки поджелудочной железы</t>
  </si>
  <si>
    <t>Радиочастотная абляция опухолей поджелудочной железы</t>
  </si>
  <si>
    <t>C34, С33</t>
  </si>
  <si>
    <t>Немелкоклеточный ранний центральный рак легкого (Tis-T1NоMо)</t>
  </si>
  <si>
    <t>Эндоскопическая аргоноплазменная коагуляция опухоли бронхов.</t>
  </si>
  <si>
    <t>Эндоскопическая лазерная деструкция злокачественных опухолей бронхов.</t>
  </si>
  <si>
    <t>Эндопротезирование бронхов.</t>
  </si>
  <si>
    <t>Эндоскопическая лазерная реканализация и устранение дыхательной недостаточности при стенозирующей опухоли бронхов.</t>
  </si>
  <si>
    <t>C34, C33</t>
  </si>
  <si>
    <t>Ранний рак трахеи</t>
  </si>
  <si>
    <t>Эндоскопическая лазерная деструкция опухоли трахеи.</t>
  </si>
  <si>
    <t>Эндоскопическая аргоноплазменная коагуляция опухоли трахеи.</t>
  </si>
  <si>
    <t>Стенозирующий рак трахеи. Стенозирующий центральный рак легкого (T3-4NxMx)</t>
  </si>
  <si>
    <t>Эндопротезирование трахеи.</t>
  </si>
  <si>
    <t>Эндоскопическая лазерная реканализация и устранение дыхательной недостаточности  при стенозирующей опухоли трахеи</t>
  </si>
  <si>
    <t>Ранние формы злокачественных опухолей легкого (I-II стадия)</t>
  </si>
  <si>
    <t>Видеоассистированная лобэктомия, билобэктомия</t>
  </si>
  <si>
    <t>C37, C38.3, C38.2, C38.1</t>
  </si>
  <si>
    <t>Опухоль вилочковой железы (I-II стадия). Опухоль переднего, заднего средостения (начальные формы). Метастатическое поражение средостения</t>
  </si>
  <si>
    <t>Видеоассистированное удаление опухоли средостения</t>
  </si>
  <si>
    <t>C49.3</t>
  </si>
  <si>
    <t>Опухоли мягких тканей грудной стенки</t>
  </si>
  <si>
    <t>C50.2, C50.9, C50.3</t>
  </si>
  <si>
    <t>Видеоассистированная парастернальная лимфаденэктомия</t>
  </si>
  <si>
    <t>C53</t>
  </si>
  <si>
    <t>Экстирпация матки с придатками видеоэндоскопическая</t>
  </si>
  <si>
    <t>Экстирпация матки без придатков видеоэндоскопическая</t>
  </si>
  <si>
    <t>Лапароскопическая транспозиция яичников</t>
  </si>
  <si>
    <t>Селективная эмболизация/химиоэмболизация маточных артерий</t>
  </si>
  <si>
    <t>C54</t>
  </si>
  <si>
    <t>Влагалищная экстирпация матки с придатками с видеоэндоскопической ассистенцией</t>
  </si>
  <si>
    <t>Экстирпация матки с маточными трубами видеоэндоскопическая</t>
  </si>
  <si>
    <t>C56</t>
  </si>
  <si>
    <t>Лапароскопическая аднексэктомия или резекция яичников, субтотальная резекция большого сальника</t>
  </si>
  <si>
    <t>Лапароскопическая аднексэктомия односторонняя с резекцией контрлатерального яичника и субтотальная резекция большого сальника</t>
  </si>
  <si>
    <t>C51, C52</t>
  </si>
  <si>
    <t>C61</t>
  </si>
  <si>
    <t>Лапароскопическая тазовая лимфаденэктомия</t>
  </si>
  <si>
    <t>С62</t>
  </si>
  <si>
    <t>Лапароскопическая забрюшинная лимфаденэктомия</t>
  </si>
  <si>
    <t>С60</t>
  </si>
  <si>
    <t>С64</t>
  </si>
  <si>
    <t>С67</t>
  </si>
  <si>
    <t>Рак мочевого пузыря I - IV ст. (T1-T2bNxMo) при массивном кровотечении</t>
  </si>
  <si>
    <t>Селективная и суперселективная эмболизация/химиоэмболизация ветвей внутренней подвздошной артерии</t>
  </si>
  <si>
    <t>Метастатическое поражение легкого</t>
  </si>
  <si>
    <t>Видеоторакоскопическая (видеоассистированная) резекция легкого (первичная, повторная, двусторонняя), лобэктомия</t>
  </si>
  <si>
    <t>Видеоторакоскопическая (видеоассистированная) резекция легкого (первичная, повторная, двусторонняя), лобэктомия с использованием методики «рука помощи»</t>
  </si>
  <si>
    <t>С78.1, С38.4, С38.8, С45.0, С78.2</t>
  </si>
  <si>
    <t>Опухоль плевры. Распространенное поражение плевры. Мезотелиома плевры Метастатическое поражение плевры</t>
  </si>
  <si>
    <t>Метастатическое поражение плевры</t>
  </si>
  <si>
    <t>Видеоторакоскопическое удаление опухоли плевры</t>
  </si>
  <si>
    <t>Видеоторакоскопическая плеврэктомия</t>
  </si>
  <si>
    <t>С79.2, С43,С 44, С 50</t>
  </si>
  <si>
    <t>С79.5, С40.0, С40.1, С40.2, С40.3, С40.8, С40.9, С41.2, С41.3, С41.4, С41.8, С41.9, С49,С50, С79.8</t>
  </si>
  <si>
    <t>Метастатические опухоли костей. Первичные опухоли костей IV ст. Первичные опухоли мягких тканей IV стадии. Метастатические опухоли мягких тканей</t>
  </si>
  <si>
    <t>Вертебропластика под лучевым контролем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</si>
  <si>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РЧТА, ФДТ, лазерная и криодеструкция и др.) при ЗНО, в том числе у детей</t>
  </si>
  <si>
    <t>Опухоли головы и шеи, первичные и рецидивные, метастатические опухоли центральной нервной системы</t>
  </si>
  <si>
    <t>Энуклеация глазного яблока с одномоментной пластикой опорно-двигательной культи</t>
  </si>
  <si>
    <t>Энуклеация глазного яблока с формированием опорно-двигательной культи имплантом</t>
  </si>
  <si>
    <t>Лимфаденэктомия шейная расширенная с реконструктивно-пластическим компонентом: реконструкция мягких тканей местными лоскутами</t>
  </si>
  <si>
    <t>Лимфаденэктомия шейная расширенная с реконструктивно-пластическим компонентом</t>
  </si>
  <si>
    <t>Гемиглосэктомия с реконструктивно-пластическим компонентом</t>
  </si>
  <si>
    <t>Резекция околоушной слюнной железы с реконструктивно-пластическим компонентом</t>
  </si>
  <si>
    <t>Резекция верхней челюсти комбинированная с микрохирургической пластикой</t>
  </si>
  <si>
    <t>Резекция губы с микрохирургической пластикой</t>
  </si>
  <si>
    <t xml:space="preserve">Гемиглоссэктомия с микрохирургической пластикой </t>
  </si>
  <si>
    <t>Глосэктомия с микрохирургической пластикой</t>
  </si>
  <si>
    <t>Резекция околоушной слюнной железы в плоскости ветвей лицевого нерва с микрохирургическим невролизом</t>
  </si>
  <si>
    <t>Гемитиреоидэктомия с микрохирургической пластикой периферического нерва</t>
  </si>
  <si>
    <t>Лимфаденэктомия шейная расширенная с реконструктивно-пластическим компонентом (микрохирургическая реконструкция)</t>
  </si>
  <si>
    <t>Широкое иссечение опухоли кожи с реконструктивно-пластическим компонентом расширенное (микрохирургическая реконструкция)</t>
  </si>
  <si>
    <t>Паротидэктомия радикальная с микрохирургической пластикой</t>
  </si>
  <si>
    <t>Широкое иссечение меланомы кожи с реконструктивно-пластическим компонентом расширенное (микрохирургическая реконструкция)</t>
  </si>
  <si>
    <t>Гемитиреоидэктомия с микрохирургической пластикой</t>
  </si>
  <si>
    <t>Тиреоидэктомия расширенная с реконструктивно-пластическим компонентом</t>
  </si>
  <si>
    <t>Тиреоидэктомия расширенная комбинированная с реконструктивно-платическим компонентом</t>
  </si>
  <si>
    <t>Резекция щитовидной железы с микрохирургическим невролизом возвратного гортанного нерва</t>
  </si>
  <si>
    <t>Тиреоидэктомия с микрохирургическим невролизом возвратного гортанного нерва</t>
  </si>
  <si>
    <t>С15</t>
  </si>
  <si>
    <t>С16</t>
  </si>
  <si>
    <t>Реконструкция пищеводно-кишечного анастомоза при рубцовых деформациях, не подлежащих эндоскопическому лечению</t>
  </si>
  <si>
    <t>Реконструкция пищеводно-желудочного анастомоза при тяжелых рефлюкс-эзофагитах</t>
  </si>
  <si>
    <t>Резекция культи желудка с реконструкцией желудочно-кишечного или межкишечного анастомозов при болезнях оперированного желудка</t>
  </si>
  <si>
    <t>Циторедуктивная гастрэктомия с интраоперационной внутрибрюшной гипертермической химиотерапией</t>
  </si>
  <si>
    <t>Циторедуктивная проксимальная субтотальная резекция желудка с интраоперационной внутрибрюшной гипертермической химиотерапией</t>
  </si>
  <si>
    <t>Циторедуктивная дистальная субтотальная резекция желудка с интраоперационной внутрибрюшной гипертермической химиотерапией</t>
  </si>
  <si>
    <t>Расширенно-комбинированная дистальная субтотальная резекция желудка</t>
  </si>
  <si>
    <t>Расширенно-комбинированная проксимальная субтотальная резекция желудка, в том числе с трансторакальной резекцией пищевода</t>
  </si>
  <si>
    <t>Расширенно-комбинированная гастрэктомия, в том числе с трансторакальной резекцией пищевода</t>
  </si>
  <si>
    <t>Расширенно-комбинированная экстирпация оперированного желудка</t>
  </si>
  <si>
    <t>Расширенно-комбинированная ререзекция оперированного желудка</t>
  </si>
  <si>
    <t>Резекция пищеводно-кишечного или пищеводно-желудочного анастомоза комбинированная</t>
  </si>
  <si>
    <t>Пилоросохраняющая резекция желудка</t>
  </si>
  <si>
    <t>С17</t>
  </si>
  <si>
    <t>Панкреатодуоденальная резекция, в том числе расширенная или комбинированная</t>
  </si>
  <si>
    <t>Состояние после обструктивных резекций по поводу опухолей толстой кишки.Опухоли ободочной, сигмовидной, прямой кишки и ректосигмоидного соединения с перитонеальной диссеминацией, включая псевдомиксому брюшины</t>
  </si>
  <si>
    <t>Реконструкция толстой кишки с формированием межкишечных анастомозов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</si>
  <si>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</si>
  <si>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</si>
  <si>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</si>
  <si>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прямой кишки с расширенной лимфаденэктомией, субтотальной перитонэктомией, экстирпацией большого сальника и гипертермической внутрибрюшной химиотерапией</t>
  </si>
  <si>
    <t>Правосторонняя гемиколэктомия с расширенной лимфаденэктомией</t>
  </si>
  <si>
    <t>Комбинированная правосторонняя гемиколэктомия с резекцией соседних органов</t>
  </si>
  <si>
    <t>Резекция сигмовидной кишки с расширенной лимфаденэктомией</t>
  </si>
  <si>
    <t>Комбинированная резекция сигмовидной кишки с резекцией соседних органов</t>
  </si>
  <si>
    <t>Правосторонняя гемиколэктомия с резекцией легкого</t>
  </si>
  <si>
    <t>Левосторонняя гемиколэктомия с расширенной лимфаденэктомией</t>
  </si>
  <si>
    <t>Комбинированная левосторонняя гемиколэктомия с резекцией соседних органов</t>
  </si>
  <si>
    <t>Резекция прямой кишки с резекцией печени</t>
  </si>
  <si>
    <t>Резекция прямой кишки с расширенной лимфаденэктомией</t>
  </si>
  <si>
    <t>Комбинированная резекция прямой кишки с резекцией соседних органов</t>
  </si>
  <si>
    <t>Расширенно-комбинированная брюшно-промежностная экстирпация прямой кишки</t>
  </si>
  <si>
    <t>С20</t>
  </si>
  <si>
    <t>Нервосберегающие внутрибрюшные резекции прямой кишки с прецизионным выделением и сохранением элементов вегетативной нервной системы таза</t>
  </si>
  <si>
    <t>С22, С23, С24</t>
  </si>
  <si>
    <t>Гемигепатэктомия комбинированная</t>
  </si>
  <si>
    <t>Резекция печени с реконструктивно-пластическим компонентом</t>
  </si>
  <si>
    <t>Резекция печени комбинированная с ангиопластикой</t>
  </si>
  <si>
    <t>Изолированная гипертермическая хемиоперфузия печени</t>
  </si>
  <si>
    <t>Расширенная правосторонняя гемигепатэктомия</t>
  </si>
  <si>
    <t>Расширенная левосторонняя гемигепатэктомия</t>
  </si>
  <si>
    <t>С34</t>
  </si>
  <si>
    <t>Комбинированная лобэктомия с клиновидной, циркулярной резекцией соседних бронхов (формирование межбронхиального анастомоза)</t>
  </si>
  <si>
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</si>
  <si>
    <t>С37, С08.1, С38.2, С38.3, С78.1</t>
  </si>
  <si>
    <t>Удаление опухоли средостения с резекцией соседних органов и структур (легкого, мышечной стенки пищевода, диафрагмы, предсердия, перикарда, грудной стенки, верхней полой вены, адвентиции аорты и др.)</t>
  </si>
  <si>
    <t>С38.4, С38.8, С45, С78.2</t>
  </si>
  <si>
    <t>Опухоль плевры. Распространенное поражение плевры. Мезотелиома плевры. Метастатическое поражение плевры</t>
  </si>
  <si>
    <t>С40.0, С40.1, С40.2, С40.3, С40.8, С40.9, С41.2, С41.3, С41.4, С41.8, С41.9, С79.5, С43.5</t>
  </si>
  <si>
    <t>Удаление тела позвонка с реконструктивно-пластическим компонентом</t>
  </si>
  <si>
    <t>Резекция ребра с реконструктивно-пластическим компонентом</t>
  </si>
  <si>
    <t>Резекция ключицы с реконструктивно-пластическим компонентом</t>
  </si>
  <si>
    <t>Декомпрессивная ламинэктомия позвонков с фиксацией</t>
  </si>
  <si>
    <t>Широкое иссечение меланомы с пластикой дефекта свободным кожно-мышечным лоскутом с использованием микрохирургической техники</t>
  </si>
  <si>
    <t>Широкое иссечение опухоли кожи с реконструктивно-пластическим компонентом</t>
  </si>
  <si>
    <t>Расширенное широкое иссечение опухоли кожи с реконструктивно-пластическим замещением дефекта</t>
  </si>
  <si>
    <t>Комбинированное широкое иссечение опухоли кожи с реконструктивно-пластическим замещением дефекта</t>
  </si>
  <si>
    <t>С48</t>
  </si>
  <si>
    <t>Местно распространенные и диссеминированные формы первичных и рецидивных неорганных опухолей забрюшинного пространства</t>
  </si>
  <si>
    <t>Удаление первичных и рецидивных неорганных забрюшинных опухолей комбинированное</t>
  </si>
  <si>
    <t>Местно распространенные формы первичных и метастатических опухолей брюшной стенки</t>
  </si>
  <si>
    <t>С49.1, С49.2, С49.3, С49.5, С49.6, С47.1, С47.2, С47.3, С47.5, С43.5</t>
  </si>
  <si>
    <t>Изолированная гипертермическая регионарная химиоперфузия конечностей</t>
  </si>
  <si>
    <t>Радикальная резекция молочной железы с одномоментной маммопластикой широчайшей мышцей спины, большой грудной мышцей или их комбинацией</t>
  </si>
  <si>
    <t>Отсроченная реконструкция молочной железы свободным кожно-мышечным лоскутом, в том числе с применением микрохирургической техники</t>
  </si>
  <si>
    <t>Резекция молочной железы с определением «сторожевого» лимфоузла</t>
  </si>
  <si>
    <t>С53</t>
  </si>
  <si>
    <t>Расширенная экстирпация культи шейки матки</t>
  </si>
  <si>
    <t>С54</t>
  </si>
  <si>
    <t>Экстирпация матки с тазовой и парааортальной лимфаденэктомией, субтотальной резекцией большого сальника</t>
  </si>
  <si>
    <t>Экстирпация матки с придатками</t>
  </si>
  <si>
    <t>Экстирпация матки с тазовой лимфаденэктомией и интраоперационной лучевой терапией</t>
  </si>
  <si>
    <t>С56</t>
  </si>
  <si>
    <t>Циторедуктивные операции с внутрибрюшной гипертермической химиотерапией</t>
  </si>
  <si>
    <t>С53, С54, С56, С57.8</t>
  </si>
  <si>
    <t>Удаление рецидивных опухолей малого таза</t>
  </si>
  <si>
    <t>Ампутация полового члена, двухсторонняя подвздошно-пахово-бедренная лимфаденэктомия</t>
  </si>
  <si>
    <t>С61</t>
  </si>
  <si>
    <t>Криодеструкция опухоли предстательной железы</t>
  </si>
  <si>
    <t>Забрюшинная лимфаденэктомия</t>
  </si>
  <si>
    <t>Нефрэктомия с тромбэктомией</t>
  </si>
  <si>
    <t>Цистпростатвезикулэктомия с расширенной лимфаденэктомией</t>
  </si>
  <si>
    <t>С 74</t>
  </si>
  <si>
    <t>Удаление рецидивной опухоли надпочечника с расширенной лимфаденэктомией</t>
  </si>
  <si>
    <t>Расширенная адреналэктомия или адреналэктомия с резекцией соседних органов</t>
  </si>
  <si>
    <t>С78</t>
  </si>
  <si>
    <t>Анатомические (лобэктомия, сегментэктомия) и атипичные резекции легкого при множественных, рецидивирующих, двусторонних метастазах в легкие</t>
  </si>
  <si>
    <t>Удаление (прецизионное, резекция легкого) множественных метастазов в легких с применением физических факторов</t>
  </si>
  <si>
    <t>Изолированная регионарная гипертермическая химиоперфузия легкого</t>
  </si>
  <si>
    <t>С38, С39</t>
  </si>
  <si>
    <t>Предоперационная или послеоперационная химиотерапия с проведением хирургического вмешательства в течение одной госпитализации</t>
  </si>
  <si>
    <t>С50</t>
  </si>
  <si>
    <t>Первичный рак молочной железы T1N2-3M0; T2-3N1-3M0</t>
  </si>
  <si>
    <t>Послеоперационная химиотерапия с проведением хирургического вмешательства в течение одной госпитализации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</si>
  <si>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</si>
  <si>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</si>
  <si>
    <t>ОТОРИНОЛАРИНГОЛОГИЯ</t>
  </si>
  <si>
    <t>Реконструктивные операции на звукопроводящем аппарате среднего уха</t>
  </si>
  <si>
    <t>H66.1, H66.2, Q16, H80.0, H80.1, H80.9 H74.1, H74.2, H74.3, H90</t>
  </si>
  <si>
    <t xml:space="preserve">Хронический туботимпальный гнойный средний отит. Хронический эпитимпано-антральный гнойный средний отит. Адгезивная болезнь среднего уха. Разрыв и дислокация слуховых косточек. Другие приобретенные дефекты слуховых косточек. Врожденные аномалии (пороки развития) уха, вызывающие нарушение слуха. Отосклероз, вовлекающий овальное окно, необлитерирующий. Отосклероз неуточненный. Кондуктивная и нейросенсорная потеря слуха. Отосклероз, вовлекающий овальное окно, облитерирующий </t>
  </si>
  <si>
    <t>Реконструкция анатомических структур и звукопроводящего аппарата среднего уха с применением микрохирургической техники, 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</si>
  <si>
    <t>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аутотканей и аллогенных трансплантатов, в том числе металлических</t>
  </si>
  <si>
    <t>Реконструктивные слухоулучшающие операции после радикальной операции на среднем ухе при хроническом гнойном среднем отите</t>
  </si>
  <si>
    <t>Слухоулучшающие операции с применением частично имплантируемого устройства костной проводимости</t>
  </si>
  <si>
    <t>H74.1, H74.2, H74.3, H90</t>
  </si>
  <si>
    <t xml:space="preserve">Адгезивная болезнь среднего уха. Разрыв и дислокация слуховых косточек. </t>
  </si>
  <si>
    <t>Тимпанопластика с применением микрохирургической техники, аллогенных трансплантатов, в том числе металлических</t>
  </si>
  <si>
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</si>
  <si>
    <t>Слухоулучшающие операции с применением имплантата среднего уха</t>
  </si>
  <si>
    <t>Реконструктивно-пластическое восстановление функции гортани и трахеи</t>
  </si>
  <si>
    <t>J38.6, D14.1, D14.2, J38.0, J38.3, R49.0, R49.1</t>
  </si>
  <si>
    <t>Стеноз гортани. Доброкачественное новообразование гортани. Доброкачественное новообразование трахеи. Паралич голосовых складок и гортани. Другие болезни голосовых складок.  Дисфония.  Афония</t>
  </si>
  <si>
    <t>Удаление новообразования или рубца гортани и трахеи с использованием микрохирургической и лучевой техники</t>
  </si>
  <si>
    <t>Эндоларингеальные реконструктивно-пластические вмешательства на голосовых складках с использованием имплантов и аллогеных материалов с применением микрохирургической техники</t>
  </si>
  <si>
    <t>J38.3, R49.0, R49.1</t>
  </si>
  <si>
    <t>Ларинготрахеопластика при доброкачественных новообразованиях гортани, параличе голосовых складок и гортани, стенозе гортани</t>
  </si>
  <si>
    <t>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</si>
  <si>
    <t>ОФТАЛЬМОЛОГИЯ</t>
  </si>
  <si>
    <t>Комплексное хирургическое лечение  глаукомы, включая микроинвазивную энергетическую оптико-реконструктивную и лазерную хирургию,  имплантацию  различных видов дренажей</t>
  </si>
  <si>
    <t xml:space="preserve">Н26.0- H26.4,    Н40.1- Н40.8, Q15.0   </t>
  </si>
  <si>
    <t>Модифицированная синустрабекулэктомия с задней трепанацией склеры, в том числе с лазерной хирургией</t>
  </si>
  <si>
    <t xml:space="preserve">Подшивание цилиарного тела  с задней трепанацией склеры </t>
  </si>
  <si>
    <t xml:space="preserve">Вискоканалостомия </t>
  </si>
  <si>
    <t xml:space="preserve">Микроинвазивная интрасклеральная диатермостомия </t>
  </si>
  <si>
    <t>Микроинвазивная хирургия шлеммова канала</t>
  </si>
  <si>
    <t>Удаление вторичной катаракты с реконструкцией задней камеры с имплантацией ИОЛ</t>
  </si>
  <si>
    <t>Транспупиллярная, микроинвазивная энергетическая оптико-реконструктивная, интравитреальная, эндовитреальная 23-27 гейджевая хирургия при витреоретинальной патологии различного генеза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</si>
  <si>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</si>
  <si>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 с использованием специальных методов лабораторной и инструментальной диагностики больных (старше 18 лет)  системными воспалительными ревматическими заболеваниями</t>
  </si>
  <si>
    <t>Впервые выявленное заболевание с  высокой степенью активности воспалительного процесса или резистентностью к проводимой лекарственной терапии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</si>
  <si>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</si>
  <si>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</si>
  <si>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I44.1, I44.2, I45.2, I45.3, I45.6, I46.0, I47.0, I47.1, I47.2, I47.9, I48, I49.0, I49.5, Q22.5, Q24.6</t>
  </si>
  <si>
    <t>ТОРАКАЛЬНАЯ ХИРУРГИЯ</t>
  </si>
  <si>
    <t>15.00.001</t>
  </si>
  <si>
    <t>Реконструктивно-пластические операции на грудной стенке и диафрагме</t>
  </si>
  <si>
    <t>А15 , А16</t>
  </si>
  <si>
    <t>Туберкулез органов дыхания</t>
  </si>
  <si>
    <t>Экстраплевральный пневмолиз</t>
  </si>
  <si>
    <t>Видеоторакоскопические операции на органах грудной полости</t>
  </si>
  <si>
    <t>J43</t>
  </si>
  <si>
    <t>Эмфизема легкого</t>
  </si>
  <si>
    <t>Видеоторакоскопическая резекция легких при осложненной эмфиземе</t>
  </si>
  <si>
    <t>Расширенные и реконструктивно-пластические операции на органах грудной полости</t>
  </si>
  <si>
    <t>Пластика гигантских булл легкого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</si>
  <si>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</si>
  <si>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</si>
  <si>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B67, D16, D18,   M88</t>
  </si>
  <si>
    <t>Деструкция и деформация (патологический перелом)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мозга, спинномозговых нервов, конского хвоста и их оболочек</t>
  </si>
  <si>
    <t>М42, М43, М45, M46,  M48, M50, M51, M53,  M92, M93, M95, Q76.2</t>
  </si>
  <si>
    <t>Дегенеративно-дистрофическое поражение межпозвонковых дисков, суставов и связок позвоночника с формированием грыжи диска, деформацией (гипертрофией) суставов и связочного аппарата, нестабильностью сегмента, спондилолистезом, деформацией и стенозом позвоночного канала и его карманов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</si>
  <si>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 синтетическими и биологическими материалами</t>
  </si>
  <si>
    <t>Реконструктивно-пластические операции на костях таза, верхних  и нижних конечностей с использованием  погружных или наружных фиксирующих устройств, синтетических и биологических остеозамещающих материалов, компьютерной навигации</t>
  </si>
  <si>
    <t>S70.7,  S70.9,  S71,  S72, S77,  S79, S42, S43, S47,  S49, S50,  М99.9,  M21.6,  M95.1,  М1.8,  M21.9,   Q66, Q78, M86, G11.4, G12.1, G80.9, G80.1, G80.2</t>
  </si>
  <si>
    <t>Любой этиологии деформации таза, костей верхних и  нижних конечностей (угловая деформация не менее 20 градусов, смещение по периферии не менее 20 мм) любой локализации, 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 Деформации костей таза, бедренной кости у детей со спастическим синдромом</t>
  </si>
  <si>
    <t>М25.3, М91, М95.8, Q65.0, Q65.1, Q65.3, Q65.4,  Q65.8 М16.2, М16.3, М92</t>
  </si>
  <si>
    <t>Дисплазии, аномалии  развития, последствия травм крупных суставов</t>
  </si>
  <si>
    <t>М24.6</t>
  </si>
  <si>
    <t>Анкилоз крупного сустава в порочном положении</t>
  </si>
  <si>
    <t>Эндопротезирование суставов конечностей</t>
  </si>
  <si>
    <t>S72.1, М84.1</t>
  </si>
  <si>
    <t>Неправильно сросшиеся внутри- и околосуставные переломы и ложные суставы</t>
  </si>
  <si>
    <t>M16.1</t>
  </si>
  <si>
    <t>Идиопатический деформирующий одно- или двухсторонний коксартроз без существенной разницы в длине конечностей (до 2 см)</t>
  </si>
  <si>
    <t>УРОЛОГИЯ</t>
  </si>
  <si>
    <t>Оперативные вмешательства на органах мочеполовой системы с использованием лапароскопической техники</t>
  </si>
  <si>
    <t>Лапаро- и экстраперитонеоскопическая простатэктомия</t>
  </si>
  <si>
    <t>Лапаро- и экстраперитонеоскопическая цистэктомия</t>
  </si>
  <si>
    <t>Лапаро- и ретроперитонеоскопическая тазовая лимфаденэктомия</t>
  </si>
  <si>
    <t xml:space="preserve">Лапаро- и ретроперитонеоскопическая иссечение кисты почки </t>
  </si>
  <si>
    <t>Лапаро- и ретроперитонеоскопическая пластика лоханочно мочеточникового сегмента, мочеточника</t>
  </si>
  <si>
    <t xml:space="preserve">Лапаро- и ретроперитонеоскопическая нефроуретерэктомия </t>
  </si>
  <si>
    <t>Лапаро - и ретроперитонеоскопическая резекция почки</t>
  </si>
  <si>
    <t>Рецидивные  и особо сложные операции на органах мочеполовой системы</t>
  </si>
  <si>
    <t>Опухоль почки. Камни почек. Стриктура мочеточника. Опухоль мочевого пузыря. Врожденный уретерогидронефроз. Врожденный мегауретер.</t>
  </si>
  <si>
    <t>Перкутанная нефролитолапоксия в сочетании с дистанционной литотрипсией или без применения дистанционной  литотрипсии</t>
  </si>
  <si>
    <t>ЭНДОКРИНОЛОГИЯ</t>
  </si>
  <si>
    <t>Норматив планируемых объемов ВМП</t>
  </si>
  <si>
    <t>УОКЦСВМП</t>
  </si>
  <si>
    <t>ОКОД</t>
  </si>
  <si>
    <t>ЦГКБ</t>
  </si>
  <si>
    <t>УОКБ</t>
  </si>
  <si>
    <t>УОДКБ</t>
  </si>
  <si>
    <t>ИТОГО</t>
  </si>
  <si>
    <t>в том числе:</t>
  </si>
  <si>
    <t>Резекция сегмента (сегментов) печени комбинированная с ангиопластикой</t>
  </si>
  <si>
    <t>Абляция при новообразованиях печени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</si>
  <si>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</si>
  <si>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</si>
  <si>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Q33.0, Q33.2, Q39.0, Q39.1, Q39.2</t>
  </si>
  <si>
    <t>Имплантация антиглаукоматозного дренажа</t>
  </si>
  <si>
    <t>Модифицированная синустрабекулэктомия с имплантацией антиглаукоматозного дренажа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</si>
  <si>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</si>
  <si>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Имплантация частотно-адаптированного однокамерного кардиостимулятора</t>
  </si>
  <si>
    <t>УОККВД</t>
  </si>
  <si>
    <t>D18.0, D13.4, D13.5, B67.0, K76.6, K76.8, Q26.5, I85.0</t>
  </si>
  <si>
    <t>К50, К51, К90.0</t>
  </si>
  <si>
    <t>С71.6, C71.7, C79.3, D33.1, D18.0, D43.1</t>
  </si>
  <si>
    <t>C71.5, C79.3, D33.0, D43.0</t>
  </si>
  <si>
    <t>С71.6, C79.3, D33.1, D18.0, D43.1</t>
  </si>
  <si>
    <t>C70.0, C79.3, D32.0, D43.1, Q85</t>
  </si>
  <si>
    <t>Р05.0, Р05.1, Р07</t>
  </si>
  <si>
    <t>N20.2, N20.0,  N13.0, N13.1 N13.2,  C67, Q62.1, Q62.2, Q62.3, Q62.7</t>
  </si>
  <si>
    <t>ЦК МСЧ</t>
  </si>
  <si>
    <t>ГКБ №1</t>
  </si>
  <si>
    <t>МО другие тер РФ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</si>
  <si>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</si>
  <si>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имплантация антиглаукоматозного дренажа</t>
  </si>
  <si>
    <t>модифицированная синустрабекулэктомия с имплантацией антиглаукоматозного дренажа</t>
  </si>
  <si>
    <t>антиглаукоматозная операция с ультразвуковой факоэмульсификацией осложненной катаракты с имплантацией эластичной интраокулярной линзы, в том числе с применением лазерной хирургии</t>
  </si>
  <si>
    <t>Альянс Клиник+</t>
  </si>
  <si>
    <t xml:space="preserve"> </t>
  </si>
  <si>
    <t>I20.0, I21.0, I21.1, I21.2, I21.3, I21.9, I22</t>
  </si>
  <si>
    <t>I20.0, I21.4, I21.9, I22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</si>
  <si>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</si>
  <si>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I20, I21, I22, I24.0,</t>
  </si>
  <si>
    <t xml:space="preserve">                                                                                           Комбустиология</t>
  </si>
  <si>
    <t>Комплексное лечение больных с обширными ожогами от 30 до 49 процентов поверхности тела различной локализации или ожогами особых локализаций, в том числе термоингаляционными травмами</t>
  </si>
  <si>
    <t>T20, T21, T22, T23, T24, T25, Т27, T29, T30, T31.3, Т31.4, Т32.3, Т32.4, Т58, Т59, T75.4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</si>
  <si>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</si>
  <si>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G95.1, G95.2, G95.8, G95.9, M42, M43, M45, M46, M48, M50, M51, M53, M92, M93, M95, G95.1, G95.2, G95.8, G95.9, Q76.2</t>
  </si>
  <si>
    <t>Оперативные вмешательства на органах мочеполовой системы с имплантацией синтетических сложных и сетчатых протезов</t>
  </si>
  <si>
    <t>R32, N31.2</t>
  </si>
  <si>
    <t>Эндоваскулярная, хирургическая коррекция нарушений ритма сердца без имплантации кардиовертера-дефибриллятора</t>
  </si>
  <si>
    <t>Хирургическое органосохраняющее и реконструктивно-пластическое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доступов</t>
  </si>
  <si>
    <t>D26, D27, D28, D25</t>
  </si>
  <si>
    <t>ОКГВВ</t>
  </si>
  <si>
    <t>Наложение гепатикоеюноанастомоза</t>
  </si>
  <si>
    <t>Резекция поджелудочной железы эндоскопическая</t>
  </si>
  <si>
    <t>Дистальная резекция поджелудочной железы с сохранением селезенки</t>
  </si>
  <si>
    <t>Субтотальная резекция головки поджелудочной железы продольная панкреатоеюностомия</t>
  </si>
  <si>
    <t>D12.6, K60.4, N82.2, N82.3, N82.4, K57.2, K59.3, Q43.1, Q43.2, Q43.3, Q52.2; K59.0, K59.3; Z93.2, Z93.3, K55.2, K51, K50.0, K50.1, K50.8, K57.2, K62.3, K62.8</t>
  </si>
  <si>
    <t>E27.5, D35.0, D48.3, E26.0, E24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</si>
  <si>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 стрессовым недержанием мочи, соединительно-тканными заболеваниями,  включая реконструктивно – 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</si>
  <si>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Операции эндоскопическим, влагалищным и абдоминальным доступом и их сочетание в различной комбинации(слинговая операция (TVT-0, TVT,  TOT) с использованием имплантов)</t>
  </si>
  <si>
    <t>Операции эндоскопическим, влагалищным и абдоминальным доступом и их сочетание в различной комбинации (промонтофиксация матки или культи влагалища с использованием синтетических сеток)</t>
  </si>
  <si>
    <t xml:space="preserve">Операции эндоскопическим, влагалищным и абдоминальным доступом и их сочетание в различной комбинации (укрепление связочного аппарата матки лапароскопическим доступом) </t>
  </si>
  <si>
    <t>Операции эндоскопическим, влагалищным и абдоминальным доступом и их сочетание в различной комбинации (пластика сфинктера прямой кишки )</t>
  </si>
  <si>
    <t>Операции эндоскопическим, влагалищным и абдоминальным доступом и их сочетание в различной комбинации(пластика шейки матки)</t>
  </si>
  <si>
    <t>Операции эндоскопическим, влагалищным и абдоминальным доступом и их сочетание в различной комбинации( промонтофиксация культи влагалища, слинговая операция (TVT-0, TVT,  TOT) с использованием имплантов)</t>
  </si>
  <si>
    <t>Стрессовое недержанием мочи в сочетании с опущением и (или) выпадением органов малого таза</t>
  </si>
  <si>
    <t>Комплексное лечение больных с обширными ожогами более 50 процентов поверхности тела различной локализации или ожогами особых локализаций, в том числе термоингаляционными травмами</t>
  </si>
  <si>
    <t>Удаление опухоли с применением интраоперационного ультразвукового сканирования</t>
  </si>
  <si>
    <t>Внутримозговые злокачественные (первичные и вторичные) и доброкачественные новообразования мозжечка, IV желудочка мозга , стволовой и парастволовой локализации</t>
  </si>
  <si>
    <t>D18.0,Q28.3</t>
  </si>
  <si>
    <t>Традиционная пациент-триггерная искуственная вентиляция легких  с контролем дыхательного объема</t>
  </si>
  <si>
    <t xml:space="preserve">Высокочастотная осцилляторная искуственная вентиляция легких </t>
  </si>
  <si>
    <t>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</t>
  </si>
  <si>
    <t xml:space="preserve">Другие случаи малой массы тела при рождении. Другие случаи недоношенности. Крайняя незрелость. «Маловесный» для гестационного возраста плод. Малый размер плода для гестационного возраста. Крайне малая масса тела при рождении. </t>
  </si>
  <si>
    <t>Профилактика и лечение синдрома диссеминированного внутрисосудистого свертывания  и других нарушений свертывающей системы крови под контролем тромбоэластограммы и коагулограммы</t>
  </si>
  <si>
    <t>№ группы ВМП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</si>
  <si>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новобразованиях, в том числе у детей</t>
  </si>
  <si>
    <t>Селективная (суперселективная) эмболизация (химиоэмболизация) опухолевых сосудов</t>
  </si>
  <si>
    <t>Эндоларингеальная резекция видеоэндоскопическая с фотодинамической терапией</t>
  </si>
  <si>
    <t>Эндоларингеальная резекция видеоэндоскопическая с радиочастотной термоабляцией</t>
  </si>
  <si>
    <t>Радиочастотная абляция, криодеструкция, лазерная абляция, фотодинамическая терапия опухолей головы и шеи под ультразвуковой навигацией  и (или) под котролем  компьютерной томографии</t>
  </si>
  <si>
    <t>C00, C01, C02, C04 - C06, C09.0, C09.1, C09.8, C09.9, C10.0, C10.1, C10.2, C10.3, C10.4, C11.0, C11.1, C11.2, C11.3, C11.8, C11.9, C12, C13.0, C13.1, C13.2, C13.8, C13.9, C14.0, C14.2, C15.0, C30.0, C31.0, C31.1, C31.2, C31.3, C31.8, C31.9, C32, C43, C44, C69, C73, C15, C16, C17, C18, C19, C20, C21</t>
  </si>
  <si>
    <t>Злокачественные новообразования полости носа, глотки, гортани у функционально неоперабельных больных</t>
  </si>
  <si>
    <t>Эндоскопическая фотодинамическая терапия опухоли</t>
  </si>
  <si>
    <t>Эндоскопическая ультразвуковая деструкция злокачественных опухолей</t>
  </si>
  <si>
    <t>Эндоскопическая комбинированная операция (электрорезекция, аргоно-плазменная коагуляция и фотодинамичесская терапия опухоли)</t>
  </si>
  <si>
    <t>C15, C16, C18, C17, C19, C21, C20</t>
  </si>
  <si>
    <t>стенозирующие злокачественные новообразования пищевода, желудка, двенадцатиперстной кишки, ободочной кишки, ректосигмоидного соединения, прямой кишки, заднего прохода и анального канала</t>
  </si>
  <si>
    <t>Эндоскопическая комбинированная операция (электрорезекция, аргоноплазменная коагуляция и фотодинамическая терапия опухоли)</t>
  </si>
  <si>
    <t>Эндоскопическая фотодинамическая терапия опухолей</t>
  </si>
  <si>
    <t>Пациенты с злокачественными новообразованиями пищевода 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</t>
  </si>
  <si>
    <t>Первичные и метастатические злокачественные новообразования печени</t>
  </si>
  <si>
    <t>Лапароскопическая радиочастотная термоабляция при злокачественных новообразованиях печени</t>
  </si>
  <si>
    <t>Внутриартериальная эмболизация(химиоэмболизация) опухолей</t>
  </si>
  <si>
    <t>Селективная эмболизация(химиоэмболизация) ветвей воротной вены</t>
  </si>
  <si>
    <t>Чрезкожная радиочастотная термообляция опухолей печени под ультразвуковой навигацией и (или) под контролем компьютерной навигации</t>
  </si>
  <si>
    <t>Нерезектабельные злокачественные новообразования печени и внутрипеченочных желчных протоков</t>
  </si>
  <si>
    <t>Злокачественные новообразования общего жёлчного протока</t>
  </si>
  <si>
    <t>Внутрипротоковая фотодинамическая терапия под рентгеноскопическим контролем</t>
  </si>
  <si>
    <t>Злокачественные новообразования общего жёлчного протока в пределах слизистого слоя T1</t>
  </si>
  <si>
    <t>Локализованные и местнораспространенные формы злокачественных новообразований желчного пузыря</t>
  </si>
  <si>
    <t>Нерезектабельные опухоли поджелудочной железы. Злокачественные новообразования поджелудочной железы с обтурацией вирсунгова протока</t>
  </si>
  <si>
    <t>Эндоскопическая фотодинамическая терапия опухоли вирсунгова протока</t>
  </si>
  <si>
    <t>Эндоскопическое стентирование вирсунгова протока при опухолевом стенозе под видеоэндоскопическим контролем</t>
  </si>
  <si>
    <t>Радиочастотная абляция опухолей поджелудочной железы видеоэндоскопическая</t>
  </si>
  <si>
    <t>Поднаркозная эндоскопическая фотодинамическая терапия опухоли бронхов.</t>
  </si>
  <si>
    <t>Эндоскопическая фотодинамическая терапия  опухоли трахеи.</t>
  </si>
  <si>
    <t>Поднаркозная эндоскопическая фотодинамическая терапия опухоли трахеи</t>
  </si>
  <si>
    <t>Эндоскопическое стентирование трахеи Т-образной трубкой</t>
  </si>
  <si>
    <t>Злокачественные новообразования легкого (периферический рак)</t>
  </si>
  <si>
    <t>Радиочастотная абляция  опухоли легкого  под ультразвуковой навигацией и (или) под контролем компьютерной томографии</t>
  </si>
  <si>
    <t>Радиочастотная термоабляция опухоли под ультразвуковой навигацией и (или) контролем компьютерной томографии</t>
  </si>
  <si>
    <t>Селективная(суперселективная) эмболизация (химиоэмболизация) опухолевых сосудов при местно распространенных формах первичных и рецидивных неорганных опухолей забрюшинного пространства</t>
  </si>
  <si>
    <t>Радиочастотная абляция опухоли мягких тканей грудной стенки  пол ультразвуковой навигации и (или) под контролем компьютерной томографии</t>
  </si>
  <si>
    <t>Злокачественное новооблазование молочной железы IIa, IIb, IIIa стадий</t>
  </si>
  <si>
    <t>Злокачественное новообразование шейки матки (I-III стадия) Местнораспостраненные формы злокачественных новообразований шейки матки, осложненные кровотечением</t>
  </si>
  <si>
    <t>Вирусассоциированные злокачественные новообразования шейки матки in situ</t>
  </si>
  <si>
    <t>Многокурсовая фотодинамическая терапия  шейки матки</t>
  </si>
  <si>
    <t>Злокачественное новообразование эндометрия in situ – III стадии</t>
  </si>
  <si>
    <t>Гистерорезектоскопия с фотодинамической терапией и аблацией эндометрия</t>
  </si>
  <si>
    <t>Злокачественные новообразования яичников I стадии</t>
  </si>
  <si>
    <t>Злокачественные новообразования вульвы (0-I стадия), злокачественые новообразования влагалища</t>
  </si>
  <si>
    <t>Многокурсовая фотодинамическая терапия, пролонгированная фотодинамическая терапия, в том числе в сочетании гипертермией</t>
  </si>
  <si>
    <t>Местнораспространенные злокачественные новообразования  предстательной железы III ст. (T3a-T4NxMo)</t>
  </si>
  <si>
    <t>Локализованные злокачественные новообразования предстательной железы( I-II ст. (T1-2cN0M0), местный рецидив после хирургического или лучевого лечения</t>
  </si>
  <si>
    <t>Интерстициальная фотодинамическая терапия опухоли предстательной железы под ультразвуковой навигацией и (или)  под контролем компьютерной навигации</t>
  </si>
  <si>
    <t>Радиочастотная абляция опухоли предстательной железы под ультразвуковой навигацией и (или) под контролем компьютерной томографии</t>
  </si>
  <si>
    <t>Локализованные и местнораспространенные злокачественные новообразования предстательной железы (II-III стадия)</t>
  </si>
  <si>
    <t>Селективная и суперселективная эмболизация (химиоэмболизация) ветвей внутренней подвздошной артерии</t>
  </si>
  <si>
    <t>Злокачественные новообразования яичка (TxN1-2MoS1-3)</t>
  </si>
  <si>
    <t>Злокачественное новообразования полового члена</t>
  </si>
  <si>
    <t>Многокурсовая фотодинамическая терапия, пролонгированная фотодинамическая терапия</t>
  </si>
  <si>
    <t>Злокачественные новообразования почки (I-III cтадия), нефробластома</t>
  </si>
  <si>
    <t>Радиочастотная абляция опухоли почки под ультразвуковой навигацией и (или) под контролем компьютерной томографии</t>
  </si>
  <si>
    <t>Селективная и суперселективная эмболизация (химиоэмболизация) почечных сосудов</t>
  </si>
  <si>
    <t>Злокачественные новообразования  мочевого пузыря I - IV ст. (T1-T2bNxMo)</t>
  </si>
  <si>
    <t xml:space="preserve">Интерстициальная фотодинамическая терапия  </t>
  </si>
  <si>
    <t>Внутриплевральная установка диффузоров для фотодинамической терапии под видеоэндоскопическим контролем, под ультразвуковой навигацией и (или) под контролем компьютерной томографии с дальнейшей пролонгированной внутриплевральной фотодинамической терапией</t>
  </si>
  <si>
    <t>Внутриплевральная фотодинамическая терапия</t>
  </si>
  <si>
    <t>Первичные и метастатические злокачественные новообразования кожи</t>
  </si>
  <si>
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</si>
  <si>
    <t>Остеопластика под ультразвуковой навигацией и (или) под контролем компьютерной томографии</t>
  </si>
  <si>
    <t>Аблация радиочастотная новообразований костей под ультразвуковой  и (или) рентгеннавигацией и (или) под контролем компьютерной томографии</t>
  </si>
  <si>
    <t>Многокурсовая фотодинамическая терапия, пролонгированная фотодинамическая терапия , интерстициальная фотодинамическая терапия, фотодинамическая терапия с гипертермией</t>
  </si>
  <si>
    <t>C00.0, C00.1, C00.2, C00.3, C00.4, C00.5, C00.6, C00.8, C00.9, C01, C02, C03.1, C03.9, C04.0, C04.1, C04.8, C04.9, C05,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C43, C44, C49.0, C69, C73</t>
  </si>
  <si>
    <t>Начальные, локализованные и местно распространенные формы злокачественных новообразований пищевода</t>
  </si>
  <si>
    <t>Пациенты со злокачественными новообразованиями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 злоуачественные новообразования желудка (I-IV стадия)</t>
  </si>
  <si>
    <t>Резекция пищеводно-желудочного(пищеводно-кишечного) анастомоза трансторакальная</t>
  </si>
  <si>
    <t>Одномоментная эзофагэктомия ( субтотальная резекция пищевода) с лимфаденэктомией 2S, 2F, 3F и пластикой пищевода</t>
  </si>
  <si>
    <t>Удаление экстраорганного рецидива злокачественного новообразования пищевода комбинированное</t>
  </si>
  <si>
    <t>Циторедуктивная гастрэктомия с интраоперационной фотодинамической терапией</t>
  </si>
  <si>
    <t>Циторедуктивная проксимальная субтотальная резекция желудка с интраоперационной фотодинамической терапией</t>
  </si>
  <si>
    <t>Циторедуктивная дистальная субтотальная резекция желудка с интраоперационной фотодинамической терапией</t>
  </si>
  <si>
    <t>Циторедуктивные комбинированные операции с радиочастотной термоабляцией метастатических очагов печени</t>
  </si>
  <si>
    <t>Удаление экстраорганного рецидива злокачественных новообразований желудка комбинированное</t>
  </si>
  <si>
    <t>Местно распространенные и диссеминированные формы злокачественных новообразований двенадцатиперстной и тонкой кишки</t>
  </si>
  <si>
    <t>С18, С19, С20, С 08, С48.1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</si>
  <si>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фотодинамическая терапия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</si>
  <si>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фотодинамическая терапия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</si>
  <si>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</si>
  <si>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прямой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</si>
  <si>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Местно распространенные и метастатические формы первичных и рецидивных злокачественных новообразований ободочной, сигмовидной, прямой кишки и ректосигмоидного соединения (II-IV стадия)</t>
  </si>
  <si>
    <t>Локализованные опухоли среднеампулчрного  и нижнеампулярного отдела прямой кишки</t>
  </si>
  <si>
    <t>Местнораспространенные первичные и метастатические опухоли печени</t>
  </si>
  <si>
    <t>Анатомические и атипичные резекции печени с применением радиочастотной термоабляции</t>
  </si>
  <si>
    <t>Правосторонняя гемигепатэктомия с применением радиочастотной термоабляции</t>
  </si>
  <si>
    <t>Левосторонняя гемигепатэктомия с применением радиочастотной термоабляции</t>
  </si>
  <si>
    <t xml:space="preserve">Расширеннаяя правосторонняя гемигепатэктомия с применением </t>
  </si>
  <si>
    <t>Расширеннаяя левосторонняя гемигепатэктомия с применением радиочастотной термоабляции</t>
  </si>
  <si>
    <t>Медианная резекция печени с применением радиочастотной термоабляции</t>
  </si>
  <si>
    <t>Опухоли легкого (I-III стадия)</t>
  </si>
  <si>
    <t>Радиочастотная термоабляция периферической злокачественной опухоли легкого</t>
  </si>
  <si>
    <t>Опухоль вилочковой железы III стадии. Опухоль переднего, заднего средостения местнораспространеннные формы, метастатическое поражение средостения</t>
  </si>
  <si>
    <t>Пролонгированная внутриплевральная гипертермическая хемоперфузия, фотодинамическая терапия</t>
  </si>
  <si>
    <t>Первичные злокачественные новообразования костей и суставных хрящей туловища и конечностей Ia-b, IIa-b,IVa-b стадии. Метастатические новообразования костей, суставных хрящей туловища и конечностей</t>
  </si>
  <si>
    <t>Злокачественные новообразования кожи</t>
  </si>
  <si>
    <t>С43, С44</t>
  </si>
  <si>
    <t>Расширенное широкое иссечение опухоли кожи с реконструктивно-пластическим компонентом  (микрохирургическая реконструкция)</t>
  </si>
  <si>
    <t>Удаление первичных, рецидивных и метастатических опухолей брюшной стенки с применением физических методов лечения (фотодинамической терапии, радиочастотной термоабляции и др.)</t>
  </si>
  <si>
    <t>Первичные злокачественные новообразования мягких тканей туловища и конечностей, злокачественные новообразования периферической нервной системы туловища, нижних и верхних конечностей Ia-b, II a-b, III, IV а-b стадии.</t>
  </si>
  <si>
    <t>Злокачественные новообразования  молочной железы (0 - IV стадия)</t>
  </si>
  <si>
    <t>отсроченная реконструкция молочной железы кожно-мышечным лоскутом (кожно-мышечным лоскутом прямой мышцы живота, торакодорзальным лоскутом), в том числе с использованием эндопротеза и микрохирургической техники</t>
  </si>
  <si>
    <t>Злокачественные новообразования шейки матки</t>
  </si>
  <si>
    <t>Злокачественные новообразования  тела матки (местно распространенные формы).Злокачественные новообразования эндометрия ( I-III стадия) с осложненным соматическим статусом (тяжелая степень ожирения, тяжелая степень сахарного диабета и т.д.)</t>
  </si>
  <si>
    <t>Рецидивы злокачественных новобразований тела матки, шейки матки и яичников</t>
  </si>
  <si>
    <t>Злокачественные новообразования яичников (I-IV стадия). Рецидивы злокачественных новообразований яичников</t>
  </si>
  <si>
    <t>Комбинированные циторедуктивные операции при злокачестваенных новообразованиях яичников</t>
  </si>
  <si>
    <t>Двусторонняя аднексэктомия или резекция яичников, субтотальная резекция большого сальника с интраоперационной фотодинамической терапией, фотодинамическая терапия</t>
  </si>
  <si>
    <t>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терапией, фотодинамическая терапия</t>
  </si>
  <si>
    <t>Циторедуктивные операции при злокачественных новообразованиях яичников, фотодинамическая терапия</t>
  </si>
  <si>
    <t>Удаление рецидивных опухолей малого таза, фотодинамическая терапия</t>
  </si>
  <si>
    <t>Злокачественные новообразования полового члена (I-IV стадия)</t>
  </si>
  <si>
    <t>Локализованные злокачественные новообразования предстательной железы( I-II стадия), Tl-2cN0M0</t>
  </si>
  <si>
    <t>Злокачественные новообразования яичка</t>
  </si>
  <si>
    <t>Злокачественные новообразования почки (III-IV стадия)</t>
  </si>
  <si>
    <t>Злокачественные новообразования почки (I-II стадия)</t>
  </si>
  <si>
    <t>Криодеструкция злокачественных новообразований почки</t>
  </si>
  <si>
    <t>Резекция почки с применением физических методов воздействия (радиочастотная абляция, интерстициальная лазерная абляция)</t>
  </si>
  <si>
    <t>Злокачественные новообразования мочевого пузыря (I -IV стадия)</t>
  </si>
  <si>
    <t>Резекция мочевого пузыря с интраоперационной фотодинамической терапией</t>
  </si>
  <si>
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</si>
  <si>
    <t>Злокачественные новообразования  надпочечника (I-III стадия) (T1a-T3aNxMo)</t>
  </si>
  <si>
    <t>Злокачественные новообразования надпочечника (III-IV стадия)</t>
  </si>
  <si>
    <t>Комбинированное лечение злокачественных новообразований 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корригирующей терапии</t>
  </si>
  <si>
    <t>Местнораспространенные опухоли органов средостения</t>
  </si>
  <si>
    <t>C81 - C90, C91.0, C91.5 - C91.9, C92, C93, C94.0, C94.2 - C94.7, C95, C96.9, C00 - C14, C15 - C21, C22, C23 - C26, C30 - C32, C34, C37, C38, C39, C40, C41,C43, C45, C46, C47, C48, C49, C51 - C58, C60- C69, C71 - C79</t>
  </si>
  <si>
    <t>Острые лейкозы, высокозлокачественные лимфомы, рецидивы и резистентные формы других лимфопролиферативных заболеваний, хронический миелолейкоз в фазах акселерации и бластного криза. Солидные опухоли у детей высокого риска (опухоли центральной нервной системы, ретинобластома, нейробластома и др. опухоли периферической нервной системы, опухоли почки, опухоли печени, опухоли костей, саркомы мягких тканей, герминогенные опухоли). Рак носоглотки. Меланома. Другие злокачественные эпителиальные опухоли. Опухоли головы и шеи у детей (остеосаркома, опухоли семейства саркомы Юинга, хондросаркома, ЗФГ, саркомы мягких тканей, ретинобластома, опухоли параменингеальной области). Высокий риск</t>
  </si>
  <si>
    <t xml:space="preserve">Другие болезни голосовых складок.  Дисфония.  Афония             </t>
  </si>
  <si>
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</si>
  <si>
    <t>синустрабекулэктомия с имплантацией различных моделей дренажей с задней трепанацией склеры</t>
  </si>
  <si>
    <t>Непроникающая глубокая склерэктомия  c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</si>
  <si>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Реконструкция передней камеры, иридопластика с ультразвуковой факоэмульсификацией осложненной катаракты с имплантацией  интраокулчрной линзы , в том числе с применением лазерной хирургии</t>
  </si>
  <si>
    <t>Реконструкция передней камеры с лазерной экстракцией осложненной катаракты с имплантацией  интаокулярной линзы</t>
  </si>
  <si>
    <t>Антиглаукоматозная операция с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</si>
  <si>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 xml:space="preserve">E10.3, E11.3, Н25.0-Н25.9, Н26.0- H26.4, Н27.0, Н28,    Н30.0-Н30.9, Н31.3, Н32.8, H33.0-Н33.5,   H34.8, Н35.2-H35.4,  Н36.8, Н43.1, Н43.3,  H44.0, H44.1 </t>
  </si>
  <si>
    <t>сочетанная патология глаза у взрослых и детей (хориоретинальные воспаления, хориоретинальные нарушения при болезнях, классифицированных в других рубриках: ретиношизис и ретинальные кисты, ретинальные сосудистые окклюзии, пролиферативная ретинопатия, дегенерация макулы и заднего полюса, кровоизлияние в стекловидное тело), осложненная патологией роговицы, хрусталика, стекловидного тела. Диабетическая ретинопатия взрослых, пролиферативная стадия, в том числе с осложнением или с патологией хрусталика, стекловидного тела, вторичной глаукомой, макулярным отеком. Отслойка и разрывы сетчатки, тракционная отслойка сетчатки, другие формы отслойки сетчатки у взрослых и детей, осложненные патологией роговицы, хрусталика, стекловидного тела. Катаракта незрелая и зрелая у взрослых и детей, осложненная сублюксацией хрусталика, глаукомой, патологией стекловидного тела, сетчатки, сосудистой оболочки. Осложнения, возникшие в результате предшествующих оптико-реконструктивных, эндовитреальных вмешательств у взрослых и детей. Возрастная макулярная дегенерация, влажная форма, в том числе с осложнениями</t>
  </si>
  <si>
    <t>эписклеральное круговое и (или) локальное пломбирование в сочетании с транспупиллярной лазеркоагуляцией сетчатки</t>
  </si>
  <si>
    <t xml:space="preserve">M05.0, M05.1, M05.2, M05.3, M05.8, M06.0, M06.1, M06.4, M06.8, M08, M45, M32, M34, M07.2 </t>
  </si>
  <si>
    <t xml:space="preserve">Врожденные и приобретенные дефекты и деформации стопы и кисти, предплечья различной этиологии у взрослых.Любой этиологии  деформации стопы и кисти у детей </t>
  </si>
  <si>
    <t>T84, S12.0, S12.1, S13, S19, S22.0, S22.1, S23, S32.0, S32.1, S33, T08, T09, T85, T91, M80, M81, М82, M86, M85, M87, M96, M99, Q67, Q76.0, Q76.1, Q76.4, Q77, Q76.3</t>
  </si>
  <si>
    <t>декомпрессивно-стабилизирующее вмешательство с фиксацией позвоночника дорсальными или вентральными имплантатами</t>
  </si>
  <si>
    <t>N28.1, Q61.0, N13.0, N13.1, N13.2, N28, I86.1</t>
  </si>
  <si>
    <t>Опухоль предстательной железы. Опухоль почки. Опухоль мочевого пузыря. Опухоль почечной лоханки. Прогрессивно растущая киста почки. Стриктура мочеточника</t>
  </si>
  <si>
    <t>Лапаро- и ретроперитонеоскопическая нефрэктомия</t>
  </si>
  <si>
    <t xml:space="preserve"> I86.1</t>
  </si>
  <si>
    <t xml:space="preserve">Опухоль предстательной железы. Опухоль почки. Опухоль мочевого пузыря. Опухоль почечной лоханки. 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</si>
  <si>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</si>
  <si>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E10.9, E11.9, E13.9, E14.9</t>
  </si>
  <si>
    <t>сахарный диабет с нестандартным течением, синдромальные, моногенные формы сахарного диабета</t>
  </si>
  <si>
    <t>комплексное лечение, включая персонализированную терапию сахарного диабета на основе молекулярно-генетических, иммунологических, гормональных и биохимических методов диагностики</t>
  </si>
  <si>
    <t>E10.2, E10.4, E10.5, E10.7, E11.2, E11.4, E11.5, E11.7</t>
  </si>
  <si>
    <t>сахарный диабет 1 и 2 типа с поражением почек, неврологическими нарушениями, нарушениями периферического кровообращения и множественными осложнениями, синдромом диабетической стопы</t>
  </si>
  <si>
    <t>02.00.4.006</t>
  </si>
  <si>
    <t>03.00.5.001</t>
  </si>
  <si>
    <t>27.00.8.003</t>
  </si>
  <si>
    <t>05.00.9.002</t>
  </si>
  <si>
    <t>05.00.9.001</t>
  </si>
  <si>
    <t>01.00.1.001</t>
  </si>
  <si>
    <t>01.00.1.002</t>
  </si>
  <si>
    <t>01.00.2.004</t>
  </si>
  <si>
    <t>02.00.3.004</t>
  </si>
  <si>
    <t>МО  Ульяновской области</t>
  </si>
  <si>
    <t>Доброкачественная опухоль шейки матки, а также гигантская (от 8 см и более) доброкачественная опухоль яичника, вульвы у женщин репродуктивного возраста. Гигантская миома матки у женщин репродуктивного возраста</t>
  </si>
  <si>
    <t>Удаление опухоли в пределах здоровых тканей с использованием лапароскопического и комбинированного доступа, с иммуногистохимическим исследованием удаленных тканей</t>
  </si>
  <si>
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включающее круглосуточное мониторирование гемодинамики и волемического статуса; респираторную поддержку с применением аппаратов искусственной вентиляции легких;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поддержку;  местное медикаментозное лечение ожоговых ран с использованием современных раневых покрытий; хирургическую некрэктомию; кожную пластику для закрытия ран</t>
  </si>
  <si>
    <t>Термические, химические и электрические ожоги I - II - III степени более 50 процентов поверхности тела, в том числе с развитием тяжелых инфекционных осложнений (пневмония, сепсис)</t>
  </si>
  <si>
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(инсулиновая помпа)</t>
  </si>
  <si>
    <t>Недержание мочи при напряжении. Несостоятельность сфинктера мочевого пузыря. Атония мочевого пузыря</t>
  </si>
  <si>
    <t>Петлевая пластика уретры с использованием петлевого, синтетического, сетчатого протеза при недержании мочи</t>
  </si>
  <si>
    <t>Имплантация эндопротеза сустава</t>
  </si>
  <si>
    <t>Корригирующие остеотомии с фиксацией имплантатами или аппаратами внешней фиксации</t>
  </si>
  <si>
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</si>
  <si>
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имплантами</t>
  </si>
  <si>
    <t>Комбинированное и последовательное использование чрескостного и блокируемого интрамедуллярного или накостного остеосинтеза</t>
  </si>
  <si>
    <t>Корригирующие остеотомии костей верхних и нижних конечностей</t>
  </si>
  <si>
    <t xml:space="preserve">Чрескостный остеосинтез методом компоновок аппаратов с использованием модульной трансформации </t>
  </si>
  <si>
    <t>Чрескостный остеосинтез с использованием метода цифрового анализа</t>
  </si>
  <si>
    <t>Реконструктивно-пластическое хирургическое вмешательство на костях стопы, с использованием ауто- и аллотрансплантатов, имплантатов, остеозамещающих материалов, металлоконструкций</t>
  </si>
  <si>
    <t xml:space="preserve">Артролиз и артродез суставов кисти с различными видами чрескостного, накостного и интрамедуллярного остеосинтеза </t>
  </si>
  <si>
    <t>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</t>
  </si>
  <si>
    <t>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</t>
  </si>
  <si>
    <t>Ишемическая болезнь сердца со значительным проксимальным стенозированием главного ствола левой коронарной артерии, наличие 3 и более стенозов коронарных артерий в сочетании с патологией 1 или 2 клапанов сердца, аневризмой, дефектом межжелудочковой перегородки, нарушениями ритма и проводимости, другими полостными операциями</t>
  </si>
  <si>
    <t>Аортокоронарное шунтирование у больных ишемической болезнью сердца в условиях искусственного кровоснабжения</t>
  </si>
  <si>
    <t>Имплантация частотно-адаптированного двухкамерного кардиостимулятора</t>
  </si>
  <si>
    <t>Нестабильная стенокардия, острый и повторный инфаркт миокарда (без подъема сегмента ST электрокардиограммы)</t>
  </si>
  <si>
    <t>Баллонная вазодилатация с установкой 3 стентов в сосуд (сосуды)</t>
  </si>
  <si>
    <t>Баллонная вазодилатация с установкой 2 стентов в сосуд (сосуды)</t>
  </si>
  <si>
    <t>Баллонная вазодилатация с установкой 1 стента в сосуд (сосуды)</t>
  </si>
  <si>
    <t>Острый и повторный инфаркт миокарда (с подъемом сегмента ST электрокардиограммы)</t>
  </si>
  <si>
    <t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</si>
  <si>
    <t>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</si>
  <si>
    <t>Пароксизмальные нарушения ритма и проводимости различного генеза, сопровождающиеся сердечной недостаточностью, гемодинамическими расстройствами и отсутствием эффекта от лечения лекарственными препаратами</t>
  </si>
  <si>
    <t>Пароксизмальные нарушения ритма и проводимости различного генеза, сопровождающиеся  сердечной недостаточностью, гемодинамическими расстройствами и  отсутствием эффекта от медикаментозной терапии</t>
  </si>
  <si>
    <t>Злокачественные новообразования головы и шеи (I – III стадия)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</si>
  <si>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исследований)</t>
  </si>
  <si>
    <t>Терапия открытого артериального протока ингибиторами циклооксигеназы под контролем динамической допплерометрической оценки центрального и регионального кровотока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</si>
  <si>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(включая магнитно-резонансную томографию), иммунологических и молекулярно-генетических исследований</t>
  </si>
  <si>
    <t>Декомпрессивно-стабилизирующее вмешательство с резекцией позвонка, межпозвонкового диска, связочных элементов сегмента позвоночника из заднего или вентрального доступов, с фиксацией позвоночника, с использованием костной пластики (спондилодеза), погружных имплантатов и стабилизирующих систем (ригидных или динамических) при помощи микроскопа, эндоскопической техники и малоинвазивного инструментария</t>
  </si>
  <si>
    <t>Ликворошунтирующие операции, в том числе с индивидуальным подбором ликворошунтирующих систем</t>
  </si>
  <si>
    <t>Микрохирургическая реконструкция при врожденных и приобретенных дефектах и деформациях свода, лицевого скелета и основания черепа с одномоментным применением ауто- и(или) аллотрансплантатов</t>
  </si>
  <si>
    <t xml:space="preserve">Удаление опухоли с применением двух и более методов лечения (интраоперационных технологий) </t>
  </si>
  <si>
    <t>Внутримозговые злокачественные новообразования (первичные и вторичные) и доброкачественные новообразования функционально значимых зон больших полушарий головного мозга</t>
  </si>
  <si>
    <t>Термические, химические и электрические ожоги I - II - III степени от 30 до 49 процентов поверхности тела, в том числе с развитием тяжелых инфекционных осложнений (пневмония, сепсис)</t>
  </si>
  <si>
    <t xml:space="preserve">Лечение с применением узкополосной средневолновой фототерапии, в том числе локальной, комбинированной локальной и общей фотохимиотерапии, общей бальнеофотохимиотерапии, плазмафереза в сочетании с цитостатическими и иммуносупрессивными лекарственными препаратами и синтетическими производными витамина А </t>
  </si>
  <si>
    <t>Врожденная киста легкого. Секвестрация легкого. Атрезия пищевода. Свищ трахеопищеводный</t>
  </si>
  <si>
    <t>Удаление кисты или секвестра легкого, в том числе с применением эндовидеохирургической техники</t>
  </si>
  <si>
    <t>Прямой эзофаго-эзофаго анастомоз, в том числе этапные операции на пищеводе и желудке,ликвидация трахеопищеводного свища</t>
  </si>
  <si>
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</si>
  <si>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Язвенный колит, тотальное поражение, хроническое непрерывное течение, тяжелая гормонозависимая или гормонорезистентная форма</t>
  </si>
  <si>
    <t>Врожденная ангиодисплазия толстой кишки</t>
  </si>
  <si>
    <t>Колостома, илеостома, еюностома, состояние после обструктивной резекции ободочной кишки</t>
  </si>
  <si>
    <t>Хронический толстокишечный стаз в стадии декомпенсации</t>
  </si>
  <si>
    <t>Болезнь Гиршпрунга, мегадолихосигма</t>
  </si>
  <si>
    <t>Мегадолихоколон, рецидивирующие завороты сигмовидной кишки</t>
  </si>
  <si>
    <t>Дивертикулярная болезнь ободочной кишки, осложненное течение</t>
  </si>
  <si>
    <t>Ректовагинальный (коловагинальный) свищ</t>
  </si>
  <si>
    <t>Свищ прямой кишки 3 - 4 степени сложности</t>
  </si>
  <si>
    <t>Резекция пораженного участка тонкой и (или) толстой кишки, в том числе с формированием анастомоза, илеостомия (колостомия)</t>
  </si>
  <si>
    <t>Колпроктэктомия с формированием резервуарного анастомоза, илеостомия</t>
  </si>
  <si>
    <t>Резекция оставшихся отделов ободочной и прямой кишки, илеостомия</t>
  </si>
  <si>
    <t>Колэктомия с брюшно-анальной резекцией прямой кишки, илеостомия</t>
  </si>
  <si>
    <t>Резекция пораженных отделов ободочной и (или) прямой кишки</t>
  </si>
  <si>
    <t>Реконструктивно-восстановительная операция по восстановлению непрерывности кишечника с ликвидацией стомы, формированием анастомоза</t>
  </si>
  <si>
    <t>Резекция ободочной кишки с аппендэктомией, разворотом кишки на 180 градусов, формированием асцендо-ректального анастомоза</t>
  </si>
  <si>
    <t>Резекция ободочной кишки с формированием наданального конце-бокового колоректального анастомоза</t>
  </si>
  <si>
    <t>Резекция ободочной кишки, в том числе с ликвидацией свища</t>
  </si>
  <si>
    <t>Иссечение свища с пластикой внутреннего свищевого отверстия сегментом прямой или ободочной кишки</t>
  </si>
  <si>
    <t>Иссечение свища, пластика свищевого отверстия полнослойным лоскутом стенки прямой кишки - сегментарная проктопластика, пластика анальных сфинктеров</t>
  </si>
  <si>
    <t xml:space="preserve">Реконструктивно-пластическая операция по восстановлению непрерывности кишечника - закрытие стомы с формированием анастомоза
колэктомия с резекцией прямой кишки, мукозэктомией прямой кишки, с формированием тонкокишечного резервуара, илеоректального анастомоза, илеостомия, субтотальная резекция ободочной кишки с брюшно-анальной резекцией прямой кишки и низведением правых отделов ободочной кишки в анальный канал
</t>
  </si>
  <si>
    <t>Удаление неорганной забрюшинной опухоли</t>
  </si>
  <si>
    <t>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</t>
  </si>
  <si>
    <t>Эндоскопическая адреналэктомия с опухолью</t>
  </si>
  <si>
    <t>Эндоскопическое удаление параганглиомы аортокавальная лимфаденэктомия лапаротомным доступом</t>
  </si>
  <si>
    <t>Удаление параганглиомы открытым доступом (лапаротомия, люмботомия, торакофренолапаротомия)</t>
  </si>
  <si>
    <t>Новообразования надпочечников и забрюшинного пространства заболевания надпочечников гиперальдостеронизм гиперкортицизм. Синдром Иценко - Кушинга (кортикостерома)</t>
  </si>
  <si>
    <t>Болезнь Крона тонкой, толстой кишки и в форме илеоколита, осложненное течение, тяжелая гормонозависимая или гормонорезистентная форма</t>
  </si>
  <si>
    <t>M24.6, Z98.1, G80.1, G80.2, M21.0, M21.2, M21.4, M21.5, M21.9, Q68.1, Q72.5, Q72.6, Q72.8, Q72.9, Q74.2, Q74.3, Q74.8, Q77.7, Q87.3, G11.4, G12.1, G80.9, S44, S45, S46, S50,  M19.1, M20.1, M20.5, Q05.9, Q66.0, Q66.5, Q66.8, Q68.2</t>
  </si>
  <si>
    <t>стабильные и неосложненные переломы позвонков, повреждения (разрыв) межпозвонковых дисков и связок позвоночника, деформации позвоночного столба вследствие его врожденной патологии или перенесенных заболеваний</t>
  </si>
  <si>
    <t>Цистоцеле, неполное и полное опущение матки и стенок влагалища, ректоцеле, гипертрофия и элонгация шейки матки у пациенток репродуктивного возраста</t>
  </si>
  <si>
    <t>01.00.1.003</t>
  </si>
  <si>
    <t>06.00.10.001</t>
  </si>
  <si>
    <t>06.00.11.002</t>
  </si>
  <si>
    <t>08.00.12.001</t>
  </si>
  <si>
    <t>08.00.12.002</t>
  </si>
  <si>
    <t>08.00.12.005</t>
  </si>
  <si>
    <t>08.00.12.006</t>
  </si>
  <si>
    <t>08.00.12.008</t>
  </si>
  <si>
    <t>08.00.13.009</t>
  </si>
  <si>
    <t>08.00.14.010</t>
  </si>
  <si>
    <t>08.00.16.013</t>
  </si>
  <si>
    <t>27.00.18.001</t>
  </si>
  <si>
    <t>27.00.19.002</t>
  </si>
  <si>
    <t>09.00.20.001</t>
  </si>
  <si>
    <t>09.00.20.002</t>
  </si>
  <si>
    <t>09.00.20.003</t>
  </si>
  <si>
    <t>09.00.22.005</t>
  </si>
  <si>
    <t>10.00.23.001</t>
  </si>
  <si>
    <t>10.00.24.004</t>
  </si>
  <si>
    <t>11.00.25.001</t>
  </si>
  <si>
    <t>13.00.30.001</t>
  </si>
  <si>
    <t>14.00.31.001</t>
  </si>
  <si>
    <t>14.00.32.001</t>
  </si>
  <si>
    <t>14.00.33.001</t>
  </si>
  <si>
    <t>14.00.34.001</t>
  </si>
  <si>
    <t>14.00.35.001</t>
  </si>
  <si>
    <t>14.00.36.001</t>
  </si>
  <si>
    <t>14.00.37.002</t>
  </si>
  <si>
    <t>14.00.39.002</t>
  </si>
  <si>
    <t>14.00.40.003</t>
  </si>
  <si>
    <t>15.00.41.002</t>
  </si>
  <si>
    <t>15.00.42.003</t>
  </si>
  <si>
    <t>16.00.43.001</t>
  </si>
  <si>
    <t>16.00.43.003</t>
  </si>
  <si>
    <t>16.00.43.004</t>
  </si>
  <si>
    <t>Реконструктивные и декомпрессивные операции при травмах и заболеваниях позвоночника с применением погружных и наружных фиксирующих устройств</t>
  </si>
  <si>
    <t>16.00.44.005</t>
  </si>
  <si>
    <t>16.00.46.005</t>
  </si>
  <si>
    <t>18.00.48.002</t>
  </si>
  <si>
    <t>18.00.48.003</t>
  </si>
  <si>
    <t>18.00.49.005</t>
  </si>
  <si>
    <t>20.00.51.001</t>
  </si>
  <si>
    <t>Глаукома с повышенным или высоким внутриглазным давлением развитой, далеко зашедшей стадии, в том числе с осложнениями, у взрослых. Врожденная глаукома, глаукома вторичная вследствие воспалительных и других заболеваний глаза, в том числе с осложнениями, у детей</t>
  </si>
  <si>
    <t>11.00.25.003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</si>
  <si>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</si>
  <si>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H02.0 - H02.5, H04.0 - H04.6, H05.0 - H05.5, H11.2, H21.5, H27.0, H27.1, H26.0 - H26.9, H31.3, H40.3, S00.1, S00.2, S02.30, S02.31, S02.80, S02.81, S04.0 - S04.5, S05.0 - S05.9, T26.0 - T26.9, H44.0 - H44.8, T85.2, T85.3, T90.4, T95.0, T95.8</t>
  </si>
  <si>
    <t xml:space="preserve">Травма глаза и глазницы, термические и химические ожоги, ограниченные областью глаза и его придаточного аппарата, при острой или стабильной фазе при любой стадии у взрослых и детей, осложненные патологией хрусталика, стекловидного тела, офтальмогипертензией, переломом дна орбиты, открытой раной века и окологлазничной области, вторичной глаукомой, энтропионом и трихиазом века, эктропионом века, лагофтальмом, птозом века, стенозом и недостаточностью слезных протоков, деформацией орбиты, энофтальмом, рубцами конъюнктивы, рубцами и помутнением роговицы, слипчивой лейкомой, гнойным эндофтальмитом, дегенеративными состояниями глазного яблока, травматическим косоглазием или в сочетании с неудаленным инородным телом орбиты вследствие проникающего ранения, неудаленным магнитным инородным телом, неудаленным немагнитным инородным телом, осложнениями механического происхождения, связанными с имплантатами и трансплантатами  
</t>
  </si>
  <si>
    <t xml:space="preserve">
Иридоциклосклерэктомия при посттравматической глаукоме</t>
  </si>
  <si>
    <t>Имплантация дренажа при посттравматической глаукоме</t>
  </si>
  <si>
    <t>Исправление травматического косоглазия с пластикой экстраокулярных мышц</t>
  </si>
  <si>
    <t>Факоаспирация травматической катаракты с имплантацией различных моделей интраокулярной линзы</t>
  </si>
  <si>
    <t>Коронарная ревасскурялизация миокарда с применением ангиопластики в сочетании со стентированием при ишемической болезни</t>
  </si>
  <si>
    <t>I20.1, I20.8, I25</t>
  </si>
  <si>
    <t>Ишемическая болезнь сердца со стенозированием 1-3 коронарных артерий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</si>
  <si>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</si>
  <si>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M00, M01, M03.0, M12.5, M17</t>
  </si>
  <si>
    <t>Выраженное нарушение функции крупного сустава конечности любой этиологии</t>
  </si>
  <si>
    <t>Артродез крупных суставов конечностей с различными видами фиксации и остеосинтеза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</si>
  <si>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повывиха, остеопорозе и системных заболеваниях, в том числе с использованием компьютерной навигации</t>
  </si>
  <si>
    <t>M16</t>
  </si>
  <si>
    <t>M16.2 M16.3</t>
  </si>
  <si>
    <t>Деформирующий артроз в сочетании с посттравматическими и послеоперационными деформациями конечности на различном уровне и в различных плоскостях</t>
  </si>
  <si>
    <t>Деформирующий артроз в сочетании с дисплазией сустава</t>
  </si>
  <si>
    <t>Имплантация эндопротеза, в том числе под контролем компьютерной навигации, с одновременной реконструкцией биологической оси конечности</t>
  </si>
  <si>
    <t>Устранение сложных многоплоскостных деформаций за счет использования чрескостных аппаратов со свойствами пассивной компьютерной навигации</t>
  </si>
  <si>
    <t>Имплантация эндопротеза, в том числе под контролем компьютерной навигации, с предварительным удалением аппаратов внешней фиксации</t>
  </si>
  <si>
    <t>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</t>
  </si>
  <si>
    <t>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</t>
  </si>
  <si>
    <t>Альянс Клиник Свияга</t>
  </si>
  <si>
    <t>Тариф с 01.01.2019 (руб.)</t>
  </si>
  <si>
    <t>Объемы высокотехнологичной медицинской помощи в разрезе видов и профилей в рамках территориальной программы обязательного медицинского страхования (I раздел ВМП) на 2019 год</t>
  </si>
  <si>
    <t>Баллонная вазодилатация с установкой 1-3  стентов в сосуд (сосуды)</t>
  </si>
  <si>
    <t>НОВЫЙ (16.00.34.002)</t>
  </si>
  <si>
    <t>ВМП НОВЫЙ 2019- 01</t>
  </si>
  <si>
    <t>ВМП НОВЫЙ 2019-02</t>
  </si>
  <si>
    <t>Приложение № 12  к Тарифному соглашению в системе обязательного медицинского страхования Ульяновской области на 2019 год от 28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</si>
</sst>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name val="Arial"/>
      <family val="2"/>
      <charset val="204"/>
    </font>
    <font>
      <sz val="1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2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protection locked="0"/>
    </xf>
    <xf numFmtId="0" fontId="12" fillId="0" borderId="0" applyNumberFormat="0" applyFill="0" applyBorder="0" applyAlignment="0" applyProtection="0">
      <protection locked="0"/>
    </xf>
    <xf numFmtId="0" fontId="1" fillId="0" borderId="0"/>
  </cellStyleXfs>
  <cellXfs count="235">
    <xf numFmtId="0" fontId="0" fillId="0" borderId="0" xfId="0">
      <protection locked="0"/>
    </xf>
    <xf numFmtId="0" fontId="0" fillId="0" borderId="0" xfId="0" applyAlignment="1">
      <alignment horizontal="center" vertical="top"/>
      <protection locked="0"/>
    </xf>
    <xf numFmtId="0" fontId="3" fillId="0" borderId="1" xfId="0" applyFont="1" applyBorder="1" applyAlignment="1">
      <alignment horizontal="center" vertical="top" wrapText="1"/>
      <protection locked="0"/>
    </xf>
    <xf numFmtId="0" fontId="3" fillId="0" borderId="1" xfId="0" applyFont="1" applyBorder="1" applyAlignment="1">
      <alignment horizontal="center" vertical="center" wrapText="1"/>
      <protection locked="0"/>
    </xf>
    <xf numFmtId="0" fontId="5" fillId="0" borderId="0" xfId="0" applyFont="1">
      <protection locked="0"/>
    </xf>
    <xf numFmtId="0" fontId="0" fillId="0" borderId="0" xfId="0" applyBorder="1">
      <protection locked="0"/>
    </xf>
    <xf numFmtId="0" fontId="8" fillId="2" borderId="1" xfId="0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 vertical="top"/>
      <protection locked="0"/>
    </xf>
    <xf numFmtId="0" fontId="0" fillId="3" borderId="0" xfId="0" applyFill="1">
      <protection locked="0"/>
    </xf>
    <xf numFmtId="0" fontId="13" fillId="3" borderId="1" xfId="0" applyFont="1" applyFill="1" applyBorder="1" applyAlignment="1">
      <alignment horizontal="center" vertical="top" wrapText="1"/>
      <protection locked="0"/>
    </xf>
    <xf numFmtId="0" fontId="0" fillId="3" borderId="0" xfId="0" applyFill="1" applyAlignment="1">
      <alignment horizontal="center" vertical="top"/>
      <protection locked="0"/>
    </xf>
    <xf numFmtId="0" fontId="3" fillId="5" borderId="1" xfId="0" applyFont="1" applyFill="1" applyBorder="1" applyAlignment="1">
      <alignment horizontal="center" vertical="center" wrapText="1"/>
      <protection locked="0"/>
    </xf>
    <xf numFmtId="0" fontId="3" fillId="5" borderId="1" xfId="0" applyFont="1" applyFill="1" applyBorder="1" applyAlignment="1">
      <alignment horizontal="center" vertical="top" wrapText="1"/>
      <protection locked="0"/>
    </xf>
    <xf numFmtId="0" fontId="3" fillId="6" borderId="1" xfId="0" applyFont="1" applyFill="1" applyBorder="1" applyAlignment="1">
      <alignment horizontal="center" vertical="center" wrapText="1"/>
      <protection locked="0"/>
    </xf>
    <xf numFmtId="0" fontId="13" fillId="3" borderId="5" xfId="0" applyFont="1" applyFill="1" applyBorder="1" applyAlignment="1">
      <alignment horizontal="center" vertical="top" wrapText="1"/>
      <protection locked="0"/>
    </xf>
    <xf numFmtId="0" fontId="13" fillId="3" borderId="7" xfId="0" applyFont="1" applyFill="1" applyBorder="1" applyAlignment="1">
      <alignment horizontal="center" vertical="top" wrapText="1"/>
      <protection locked="0"/>
    </xf>
    <xf numFmtId="0" fontId="13" fillId="3" borderId="8" xfId="0" applyFont="1" applyFill="1" applyBorder="1" applyAlignment="1">
      <alignment horizontal="center" vertical="top" wrapText="1"/>
      <protection locked="0"/>
    </xf>
    <xf numFmtId="0" fontId="0" fillId="4" borderId="0" xfId="0" applyFill="1">
      <protection locked="0"/>
    </xf>
    <xf numFmtId="0" fontId="3" fillId="4" borderId="1" xfId="0" applyFont="1" applyFill="1" applyBorder="1" applyAlignment="1" applyProtection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  <protection locked="0"/>
    </xf>
    <xf numFmtId="0" fontId="0" fillId="0" borderId="1" xfId="0" applyBorder="1">
      <protection locked="0"/>
    </xf>
    <xf numFmtId="0" fontId="5" fillId="5" borderId="0" xfId="0" applyFont="1" applyFill="1">
      <protection locked="0"/>
    </xf>
    <xf numFmtId="0" fontId="7" fillId="5" borderId="2" xfId="0" applyFont="1" applyFill="1" applyBorder="1" applyAlignment="1">
      <alignment horizontal="center" vertical="top" wrapText="1"/>
      <protection locked="0"/>
    </xf>
    <xf numFmtId="0" fontId="8" fillId="5" borderId="1" xfId="0" applyFont="1" applyFill="1" applyBorder="1" applyAlignment="1" applyProtection="1">
      <alignment horizontal="center" vertical="center" wrapText="1"/>
    </xf>
    <xf numFmtId="0" fontId="0" fillId="5" borderId="0" xfId="0" applyFill="1">
      <protection locked="0"/>
    </xf>
    <xf numFmtId="0" fontId="2" fillId="5" borderId="1" xfId="0" applyFont="1" applyFill="1" applyBorder="1" applyAlignment="1">
      <alignment horizontal="center" vertical="top" wrapText="1"/>
      <protection locked="0"/>
    </xf>
    <xf numFmtId="0" fontId="3" fillId="5" borderId="1" xfId="0" applyFont="1" applyFill="1" applyBorder="1" applyAlignment="1" applyProtection="1">
      <alignment horizontal="center" vertical="top" wrapText="1"/>
    </xf>
    <xf numFmtId="0" fontId="8" fillId="5" borderId="1" xfId="0" applyFont="1" applyFill="1" applyBorder="1" applyAlignment="1" applyProtection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  <protection locked="0"/>
    </xf>
    <xf numFmtId="0" fontId="2" fillId="5" borderId="5" xfId="0" applyFont="1" applyFill="1" applyBorder="1" applyAlignment="1">
      <alignment horizontal="center" vertical="top" wrapText="1"/>
      <protection locked="0"/>
    </xf>
    <xf numFmtId="0" fontId="3" fillId="3" borderId="1" xfId="0" applyFont="1" applyFill="1" applyBorder="1" applyAlignment="1" applyProtection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  <protection locked="0"/>
    </xf>
    <xf numFmtId="0" fontId="0" fillId="5" borderId="4" xfId="0" applyFill="1" applyBorder="1" applyAlignment="1">
      <alignment horizontal="center" vertical="top" wrapText="1"/>
      <protection locked="0"/>
    </xf>
    <xf numFmtId="0" fontId="8" fillId="5" borderId="2" xfId="0" applyFont="1" applyFill="1" applyBorder="1" applyAlignment="1">
      <alignment horizontal="center" vertical="top" wrapText="1"/>
      <protection locked="0"/>
    </xf>
    <xf numFmtId="0" fontId="8" fillId="5" borderId="1" xfId="0" applyFont="1" applyFill="1" applyBorder="1" applyAlignment="1">
      <alignment horizontal="center" vertical="top" wrapText="1"/>
      <protection locked="0"/>
    </xf>
    <xf numFmtId="0" fontId="11" fillId="3" borderId="1" xfId="0" applyFont="1" applyFill="1" applyBorder="1" applyAlignment="1">
      <alignment horizontal="center" vertical="top" wrapText="1"/>
      <protection locked="0"/>
    </xf>
    <xf numFmtId="0" fontId="3" fillId="3" borderId="1" xfId="0" applyFont="1" applyFill="1" applyBorder="1" applyAlignment="1">
      <alignment horizontal="center" vertical="center" wrapText="1"/>
      <protection locked="0"/>
    </xf>
    <xf numFmtId="0" fontId="0" fillId="7" borderId="0" xfId="0" applyFill="1">
      <protection locked="0"/>
    </xf>
    <xf numFmtId="0" fontId="8" fillId="3" borderId="1" xfId="0" applyFont="1" applyFill="1" applyBorder="1" applyAlignment="1" applyProtection="1">
      <alignment horizontal="center" vertical="top" wrapText="1"/>
    </xf>
    <xf numFmtId="0" fontId="5" fillId="7" borderId="0" xfId="0" applyFont="1" applyFill="1">
      <protection locked="0"/>
    </xf>
    <xf numFmtId="0" fontId="8" fillId="7" borderId="1" xfId="0" applyFont="1" applyFill="1" applyBorder="1" applyAlignment="1" applyProtection="1">
      <alignment horizontal="center" vertical="top" wrapText="1"/>
    </xf>
    <xf numFmtId="0" fontId="8" fillId="3" borderId="2" xfId="0" applyFont="1" applyFill="1" applyBorder="1" applyAlignment="1" applyProtection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0" fontId="0" fillId="3" borderId="1" xfId="0" applyFill="1" applyBorder="1" applyAlignment="1">
      <alignment horizontal="center" vertical="top"/>
      <protection locked="0"/>
    </xf>
    <xf numFmtId="0" fontId="8" fillId="7" borderId="1" xfId="0" applyFont="1" applyFill="1" applyBorder="1" applyAlignment="1">
      <alignment horizontal="center" vertical="center"/>
      <protection locked="0"/>
    </xf>
    <xf numFmtId="0" fontId="0" fillId="5" borderId="1" xfId="0" applyFill="1" applyBorder="1" applyAlignment="1">
      <alignment horizontal="center" vertical="top"/>
      <protection locked="0"/>
    </xf>
    <xf numFmtId="0" fontId="5" fillId="7" borderId="1" xfId="0" applyFont="1" applyFill="1" applyBorder="1" applyAlignment="1">
      <alignment horizontal="center" vertical="top"/>
      <protection locked="0"/>
    </xf>
    <xf numFmtId="0" fontId="6" fillId="7" borderId="1" xfId="0" applyFont="1" applyFill="1" applyBorder="1" applyAlignment="1" applyProtection="1">
      <alignment horizontal="center" vertical="top"/>
    </xf>
    <xf numFmtId="0" fontId="8" fillId="7" borderId="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vertical="center" wrapText="1"/>
      <protection locked="0"/>
    </xf>
    <xf numFmtId="0" fontId="2" fillId="3" borderId="1" xfId="0" applyFont="1" applyFill="1" applyBorder="1" applyAlignment="1">
      <alignment vertical="top" wrapText="1"/>
      <protection locked="0"/>
    </xf>
    <xf numFmtId="0" fontId="2" fillId="3" borderId="0" xfId="0" applyFont="1" applyFill="1" applyAlignment="1">
      <alignment vertical="center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 applyProtection="1">
      <alignment horizontal="center" vertical="top" wrapText="1"/>
    </xf>
    <xf numFmtId="0" fontId="2" fillId="3" borderId="0" xfId="0" applyFont="1" applyFill="1" applyAlignment="1">
      <alignment vertical="top" wrapText="1"/>
      <protection locked="0"/>
    </xf>
    <xf numFmtId="0" fontId="0" fillId="3" borderId="0" xfId="0" applyFill="1" applyBorder="1">
      <protection locked="0"/>
    </xf>
    <xf numFmtId="0" fontId="0" fillId="3" borderId="0" xfId="0" applyFill="1" applyBorder="1" applyAlignment="1">
      <alignment horizontal="center" vertical="top"/>
      <protection locked="0"/>
    </xf>
    <xf numFmtId="0" fontId="0" fillId="0" borderId="0" xfId="0" applyBorder="1" applyAlignment="1">
      <alignment horizontal="center" vertical="top"/>
      <protection locked="0"/>
    </xf>
    <xf numFmtId="0" fontId="3" fillId="0" borderId="2" xfId="0" applyFont="1" applyBorder="1" applyAlignment="1">
      <alignment horizontal="center" vertical="top" wrapText="1"/>
      <protection locked="0"/>
    </xf>
    <xf numFmtId="0" fontId="5" fillId="7" borderId="6" xfId="0" applyFont="1" applyFill="1" applyBorder="1">
      <protection locked="0"/>
    </xf>
    <xf numFmtId="2" fontId="0" fillId="0" borderId="0" xfId="0" applyNumberFormat="1" applyAlignment="1">
      <alignment horizontal="center" vertical="top"/>
      <protection locked="0"/>
    </xf>
    <xf numFmtId="0" fontId="0" fillId="0" borderId="0" xfId="0" applyFill="1">
      <protection locked="0"/>
    </xf>
    <xf numFmtId="0" fontId="0" fillId="0" borderId="0" xfId="0" applyFill="1" applyBorder="1">
      <protection locked="0"/>
    </xf>
    <xf numFmtId="0" fontId="0" fillId="0" borderId="0" xfId="0" applyAlignment="1">
      <alignment horizontal="left" vertical="top"/>
      <protection locked="0"/>
    </xf>
    <xf numFmtId="0" fontId="0" fillId="0" borderId="0" xfId="0" applyFill="1" applyAlignment="1">
      <alignment horizontal="center" vertical="top"/>
      <protection locked="0"/>
    </xf>
    <xf numFmtId="0" fontId="4" fillId="0" borderId="0" xfId="0" applyFont="1" applyFill="1" applyBorder="1" applyAlignment="1">
      <alignment horizontal="center"/>
      <protection locked="0"/>
    </xf>
    <xf numFmtId="0" fontId="0" fillId="0" borderId="0" xfId="0" applyAlignment="1">
      <protection locked="0"/>
    </xf>
    <xf numFmtId="0" fontId="11" fillId="3" borderId="2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6" fillId="7" borderId="1" xfId="0" applyFont="1" applyFill="1" applyBorder="1" applyAlignment="1">
      <alignment horizontal="center" vertical="center"/>
      <protection locked="0"/>
    </xf>
    <xf numFmtId="0" fontId="5" fillId="5" borderId="1" xfId="0" applyFont="1" applyFill="1" applyBorder="1">
      <protection locked="0"/>
    </xf>
    <xf numFmtId="0" fontId="0" fillId="3" borderId="1" xfId="0" applyFill="1" applyBorder="1">
      <protection locked="0"/>
    </xf>
    <xf numFmtId="0" fontId="0" fillId="5" borderId="1" xfId="0" applyFill="1" applyBorder="1">
      <protection locked="0"/>
    </xf>
    <xf numFmtId="0" fontId="5" fillId="7" borderId="1" xfId="0" applyFont="1" applyFill="1" applyBorder="1">
      <protection locked="0"/>
    </xf>
    <xf numFmtId="0" fontId="0" fillId="4" borderId="1" xfId="0" applyFill="1" applyBorder="1">
      <protection locked="0"/>
    </xf>
    <xf numFmtId="0" fontId="0" fillId="7" borderId="1" xfId="0" applyFill="1" applyBorder="1"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 applyProtection="1">
      <alignment horizontal="center" vertical="top" wrapText="1"/>
    </xf>
    <xf numFmtId="0" fontId="8" fillId="7" borderId="2" xfId="0" applyFont="1" applyFill="1" applyBorder="1" applyAlignment="1">
      <alignment horizontal="center" vertical="top" wrapText="1"/>
      <protection locked="0"/>
    </xf>
    <xf numFmtId="0" fontId="0" fillId="0" borderId="2" xfId="0" applyBorder="1">
      <protection locked="0"/>
    </xf>
    <xf numFmtId="0" fontId="8" fillId="7" borderId="4" xfId="0" applyFont="1" applyFill="1" applyBorder="1" applyAlignment="1" applyProtection="1">
      <alignment horizontal="center" vertical="top" wrapText="1"/>
    </xf>
    <xf numFmtId="0" fontId="5" fillId="7" borderId="4" xfId="0" applyFont="1" applyFill="1" applyBorder="1">
      <protection locked="0"/>
    </xf>
    <xf numFmtId="0" fontId="3" fillId="3" borderId="4" xfId="0" applyFont="1" applyFill="1" applyBorder="1" applyAlignment="1" applyProtection="1">
      <alignment horizontal="center" vertical="top" wrapText="1"/>
    </xf>
    <xf numFmtId="0" fontId="3" fillId="0" borderId="4" xfId="0" applyFont="1" applyBorder="1" applyAlignment="1">
      <alignment horizontal="center" vertical="top" wrapText="1"/>
      <protection locked="0"/>
    </xf>
    <xf numFmtId="0" fontId="0" fillId="0" borderId="4" xfId="0" applyBorder="1">
      <protection locked="0"/>
    </xf>
    <xf numFmtId="0" fontId="3" fillId="7" borderId="2" xfId="0" applyFont="1" applyFill="1" applyBorder="1" applyAlignment="1">
      <alignment horizontal="center" vertical="top" wrapText="1"/>
      <protection locked="0"/>
    </xf>
    <xf numFmtId="0" fontId="0" fillId="7" borderId="2" xfId="0" applyFill="1" applyBorder="1">
      <protection locked="0"/>
    </xf>
    <xf numFmtId="0" fontId="8" fillId="7" borderId="2" xfId="0" applyFont="1" applyFill="1" applyBorder="1" applyAlignment="1" applyProtection="1">
      <alignment horizontal="center" vertical="top" wrapText="1"/>
    </xf>
    <xf numFmtId="0" fontId="8" fillId="3" borderId="4" xfId="0" applyFont="1" applyFill="1" applyBorder="1" applyAlignment="1" applyProtection="1">
      <alignment horizontal="center" vertical="top" wrapText="1"/>
    </xf>
    <xf numFmtId="0" fontId="0" fillId="0" borderId="9" xfId="0" applyBorder="1">
      <protection locked="0"/>
    </xf>
    <xf numFmtId="0" fontId="5" fillId="7" borderId="0" xfId="0" applyFont="1" applyFill="1" applyBorder="1">
      <protection locked="0"/>
    </xf>
    <xf numFmtId="0" fontId="3" fillId="5" borderId="4" xfId="0" applyFont="1" applyFill="1" applyBorder="1" applyAlignment="1">
      <alignment horizontal="center" vertical="top" wrapText="1"/>
      <protection locked="0"/>
    </xf>
    <xf numFmtId="0" fontId="8" fillId="3" borderId="6" xfId="0" applyFont="1" applyFill="1" applyBorder="1" applyAlignment="1">
      <alignment horizontal="center" vertical="center"/>
      <protection locked="0"/>
    </xf>
    <xf numFmtId="0" fontId="6" fillId="7" borderId="1" xfId="0" applyFont="1" applyFill="1" applyBorder="1" applyAlignment="1">
      <alignment horizontal="center" vertical="top"/>
      <protection locked="0"/>
    </xf>
    <xf numFmtId="0" fontId="17" fillId="3" borderId="1" xfId="0" applyFont="1" applyFill="1" applyBorder="1" applyAlignment="1">
      <alignment horizontal="center" vertical="top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8" fillId="3" borderId="1" xfId="0" applyFont="1" applyFill="1" applyBorder="1" applyAlignment="1">
      <alignment horizontal="center" vertical="center"/>
      <protection locked="0"/>
    </xf>
    <xf numFmtId="0" fontId="17" fillId="3" borderId="2" xfId="0" applyFont="1" applyFill="1" applyBorder="1" applyAlignment="1">
      <alignment horizontal="center" vertical="top"/>
      <protection locked="0"/>
    </xf>
    <xf numFmtId="0" fontId="0" fillId="5" borderId="4" xfId="0" applyFill="1" applyBorder="1">
      <protection locked="0"/>
    </xf>
    <xf numFmtId="0" fontId="7" fillId="5" borderId="5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vertical="center" wrapText="1"/>
      <protection locked="0"/>
    </xf>
    <xf numFmtId="0" fontId="3" fillId="5" borderId="9" xfId="0" applyFont="1" applyFill="1" applyBorder="1" applyAlignment="1" applyProtection="1">
      <alignment horizontal="center" vertical="top" wrapText="1"/>
    </xf>
    <xf numFmtId="0" fontId="3" fillId="3" borderId="9" xfId="0" applyFont="1" applyFill="1" applyBorder="1" applyAlignment="1" applyProtection="1">
      <alignment horizontal="center" vertical="top" wrapText="1"/>
    </xf>
    <xf numFmtId="0" fontId="8" fillId="5" borderId="9" xfId="0" applyFont="1" applyFill="1" applyBorder="1" applyAlignment="1" applyProtection="1">
      <alignment horizontal="center" vertical="top" wrapText="1"/>
    </xf>
    <xf numFmtId="0" fontId="2" fillId="3" borderId="5" xfId="0" applyFont="1" applyFill="1" applyBorder="1" applyAlignment="1">
      <alignment vertical="top" wrapText="1"/>
      <protection locked="0"/>
    </xf>
    <xf numFmtId="0" fontId="3" fillId="5" borderId="11" xfId="0" applyFont="1" applyFill="1" applyBorder="1" applyAlignment="1" applyProtection="1">
      <alignment horizontal="center" vertical="top" wrapText="1"/>
    </xf>
    <xf numFmtId="0" fontId="8" fillId="3" borderId="9" xfId="0" applyFont="1" applyFill="1" applyBorder="1" applyAlignment="1" applyProtection="1">
      <alignment horizontal="center" vertical="top" wrapText="1"/>
    </xf>
    <xf numFmtId="0" fontId="8" fillId="3" borderId="12" xfId="0" applyFont="1" applyFill="1" applyBorder="1" applyAlignment="1" applyProtection="1">
      <alignment horizontal="center" vertical="top" wrapText="1"/>
    </xf>
    <xf numFmtId="0" fontId="3" fillId="3" borderId="9" xfId="0" applyFont="1" applyFill="1" applyBorder="1" applyAlignment="1">
      <alignment horizontal="center" vertical="top" wrapText="1"/>
      <protection locked="0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18" fillId="3" borderId="9" xfId="0" applyFont="1" applyFill="1" applyBorder="1" applyAlignment="1">
      <alignment horizontal="center" vertical="top"/>
      <protection locked="0"/>
    </xf>
    <xf numFmtId="0" fontId="18" fillId="3" borderId="0" xfId="0" applyFont="1" applyFill="1" applyAlignment="1">
      <alignment horizontal="center" vertical="top"/>
      <protection locked="0"/>
    </xf>
    <xf numFmtId="0" fontId="2" fillId="3" borderId="0" xfId="0" applyFont="1" applyFill="1" applyAlignment="1">
      <alignment horizontal="center" vertical="center"/>
      <protection locked="0"/>
    </xf>
    <xf numFmtId="3" fontId="19" fillId="7" borderId="1" xfId="0" applyNumberFormat="1" applyFont="1" applyFill="1" applyBorder="1" applyAlignment="1">
      <alignment horizontal="center" vertical="center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vertical="top" wrapText="1"/>
      <protection locked="0"/>
    </xf>
    <xf numFmtId="3" fontId="3" fillId="3" borderId="1" xfId="0" applyNumberFormat="1" applyFont="1" applyFill="1" applyBorder="1" applyAlignment="1">
      <alignment horizontal="center" vertical="center"/>
      <protection locked="0"/>
    </xf>
    <xf numFmtId="3" fontId="3" fillId="5" borderId="1" xfId="0" applyNumberFormat="1" applyFont="1" applyFill="1" applyBorder="1" applyAlignment="1">
      <alignment horizontal="center" vertical="center"/>
      <protection locked="0"/>
    </xf>
    <xf numFmtId="3" fontId="3" fillId="3" borderId="0" xfId="0" applyNumberFormat="1" applyFont="1" applyFill="1" applyAlignment="1">
      <alignment horizontal="center" vertical="center"/>
      <protection locked="0"/>
    </xf>
    <xf numFmtId="3" fontId="8" fillId="7" borderId="1" xfId="0" applyNumberFormat="1" applyFont="1" applyFill="1" applyBorder="1" applyAlignment="1">
      <alignment horizontal="center" vertical="center" wrapText="1"/>
      <protection locked="0"/>
    </xf>
    <xf numFmtId="3" fontId="8" fillId="3" borderId="4" xfId="0" applyNumberFormat="1" applyFont="1" applyFill="1" applyBorder="1" applyAlignment="1">
      <alignment horizontal="center" vertical="center" wrapText="1"/>
      <protection locked="0"/>
    </xf>
    <xf numFmtId="3" fontId="3" fillId="3" borderId="1" xfId="0" applyNumberFormat="1" applyFont="1" applyFill="1" applyBorder="1" applyAlignment="1">
      <alignment horizontal="center" vertical="center" wrapText="1"/>
      <protection locked="0"/>
    </xf>
    <xf numFmtId="3" fontId="17" fillId="7" borderId="1" xfId="0" applyNumberFormat="1" applyFont="1" applyFill="1" applyBorder="1" applyAlignment="1">
      <alignment horizontal="center" vertical="center"/>
      <protection locked="0"/>
    </xf>
    <xf numFmtId="3" fontId="3" fillId="7" borderId="1" xfId="0" applyNumberFormat="1" applyFont="1" applyFill="1" applyBorder="1" applyAlignment="1">
      <alignment horizontal="center" vertical="center"/>
      <protection locked="0"/>
    </xf>
    <xf numFmtId="3" fontId="6" fillId="7" borderId="1" xfId="0" applyNumberFormat="1" applyFont="1" applyFill="1" applyBorder="1" applyAlignment="1">
      <alignment horizontal="center" vertical="center"/>
      <protection locked="0"/>
    </xf>
    <xf numFmtId="0" fontId="2" fillId="3" borderId="1" xfId="0" applyFont="1" applyFill="1" applyBorder="1" applyAlignment="1">
      <alignment horizontal="center" wrapText="1"/>
      <protection locked="0"/>
    </xf>
    <xf numFmtId="0" fontId="2" fillId="3" borderId="5" xfId="0" applyFont="1" applyFill="1" applyBorder="1" applyAlignment="1">
      <alignment horizontal="center" vertical="center" wrapText="1"/>
      <protection locked="0"/>
    </xf>
    <xf numFmtId="0" fontId="0" fillId="5" borderId="4" xfId="0" applyFill="1" applyBorder="1" applyAlignment="1">
      <alignment horizontal="center" vertical="center" wrapText="1"/>
      <protection locked="0"/>
    </xf>
    <xf numFmtId="0" fontId="2" fillId="5" borderId="5" xfId="0" applyFont="1" applyFill="1" applyBorder="1" applyAlignment="1">
      <alignment vertical="center" wrapText="1"/>
      <protection locked="0"/>
    </xf>
    <xf numFmtId="0" fontId="2" fillId="5" borderId="2" xfId="0" applyFont="1" applyFill="1" applyBorder="1" applyAlignment="1">
      <alignment horizontal="center" vertical="center" wrapText="1"/>
      <protection locked="0"/>
    </xf>
    <xf numFmtId="0" fontId="2" fillId="5" borderId="5" xfId="0" applyFont="1" applyFill="1" applyBorder="1" applyAlignment="1">
      <alignment horizontal="center" vertical="center" wrapText="1"/>
      <protection locked="0"/>
    </xf>
    <xf numFmtId="0" fontId="2" fillId="3" borderId="2" xfId="0" applyFont="1" applyFill="1" applyBorder="1" applyAlignment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  <protection locked="0"/>
    </xf>
    <xf numFmtId="0" fontId="2" fillId="0" borderId="0" xfId="0" applyFont="1" applyAlignment="1">
      <alignment vertical="center" wrapText="1"/>
      <protection locked="0"/>
    </xf>
    <xf numFmtId="0" fontId="0" fillId="5" borderId="3" xfId="0" applyFill="1" applyBorder="1" applyAlignment="1">
      <alignment horizontal="center" vertical="center" wrapText="1"/>
      <protection locked="0"/>
    </xf>
    <xf numFmtId="0" fontId="2" fillId="5" borderId="1" xfId="0" applyFont="1" applyFill="1" applyBorder="1" applyAlignment="1">
      <alignment vertical="center" wrapText="1"/>
      <protection locked="0"/>
    </xf>
    <xf numFmtId="0" fontId="2" fillId="5" borderId="1" xfId="0" applyFont="1" applyFill="1" applyBorder="1" applyAlignment="1">
      <alignment horizontal="center" vertical="center" wrapText="1"/>
      <protection locked="0"/>
    </xf>
    <xf numFmtId="0" fontId="9" fillId="3" borderId="1" xfId="0" applyFont="1" applyFill="1" applyBorder="1" applyAlignment="1">
      <alignment horizontal="center" vertical="center" wrapText="1"/>
      <protection locked="0"/>
    </xf>
    <xf numFmtId="0" fontId="2" fillId="4" borderId="1" xfId="0" applyFont="1" applyFill="1" applyBorder="1" applyAlignment="1">
      <alignment horizontal="center" vertical="center" wrapText="1"/>
      <protection locked="0"/>
    </xf>
    <xf numFmtId="0" fontId="8" fillId="5" borderId="2" xfId="0" applyFont="1" applyFill="1" applyBorder="1" applyAlignment="1">
      <alignment horizontal="center" vertical="center" wrapText="1"/>
      <protection locked="0"/>
    </xf>
    <xf numFmtId="0" fontId="8" fillId="5" borderId="1" xfId="0" applyFont="1" applyFill="1" applyBorder="1" applyAlignment="1">
      <alignment horizontal="center" vertical="center" wrapText="1"/>
      <protection locked="0"/>
    </xf>
    <xf numFmtId="0" fontId="10" fillId="7" borderId="5" xfId="0" applyFont="1" applyFill="1" applyBorder="1" applyAlignment="1">
      <alignment vertical="center"/>
      <protection locked="0"/>
    </xf>
    <xf numFmtId="0" fontId="10" fillId="7" borderId="6" xfId="0" applyFont="1" applyFill="1" applyBorder="1" applyAlignment="1">
      <alignment vertical="center"/>
      <protection locked="0"/>
    </xf>
    <xf numFmtId="0" fontId="2" fillId="3" borderId="2" xfId="0" applyFont="1" applyFill="1" applyBorder="1" applyAlignment="1">
      <alignment vertical="center" wrapText="1"/>
      <protection locked="0"/>
    </xf>
    <xf numFmtId="0" fontId="9" fillId="3" borderId="1" xfId="0" applyFont="1" applyFill="1" applyBorder="1" applyAlignment="1">
      <alignment vertical="center" wrapText="1"/>
      <protection locked="0"/>
    </xf>
    <xf numFmtId="0" fontId="2" fillId="3" borderId="1" xfId="1" applyFont="1" applyFill="1" applyBorder="1" applyAlignment="1">
      <alignment horizontal="center" vertical="center" wrapText="1"/>
      <protection locked="0"/>
    </xf>
    <xf numFmtId="0" fontId="2" fillId="5" borderId="1" xfId="0" applyFont="1" applyFill="1" applyBorder="1" applyAlignment="1">
      <alignment horizontal="center" vertical="center"/>
      <protection locked="0"/>
    </xf>
    <xf numFmtId="0" fontId="2" fillId="3" borderId="1" xfId="0" applyFont="1" applyFill="1" applyBorder="1" applyAlignment="1">
      <alignment horizontal="center" vertical="center"/>
      <protection locked="0"/>
    </xf>
    <xf numFmtId="0" fontId="8" fillId="7" borderId="2" xfId="0" applyFont="1" applyFill="1" applyBorder="1" applyAlignment="1">
      <alignment horizontal="center" vertical="center" wrapText="1"/>
      <protection locked="0"/>
    </xf>
    <xf numFmtId="0" fontId="8" fillId="7" borderId="5" xfId="0" applyFont="1" applyFill="1" applyBorder="1" applyAlignment="1">
      <alignment horizontal="center" vertical="center" wrapText="1"/>
      <protection locked="0"/>
    </xf>
    <xf numFmtId="0" fontId="2" fillId="3" borderId="3" xfId="0" applyFont="1" applyFill="1" applyBorder="1" applyAlignment="1">
      <alignment vertical="center" wrapText="1"/>
      <protection locked="0"/>
    </xf>
    <xf numFmtId="0" fontId="2" fillId="4" borderId="2" xfId="0" applyFont="1" applyFill="1" applyBorder="1" applyAlignment="1">
      <alignment horizontal="center" vertical="center" wrapText="1"/>
      <protection locked="0"/>
    </xf>
    <xf numFmtId="0" fontId="2" fillId="3" borderId="7" xfId="0" applyFont="1" applyFill="1" applyBorder="1" applyAlignment="1">
      <alignment horizontal="center" vertical="center" wrapText="1"/>
      <protection locked="0"/>
    </xf>
    <xf numFmtId="0" fontId="2" fillId="7" borderId="2" xfId="0" applyFont="1" applyFill="1" applyBorder="1" applyAlignment="1">
      <alignment horizontal="center" vertical="center" wrapText="1"/>
      <protection locked="0"/>
    </xf>
    <xf numFmtId="0" fontId="2" fillId="7" borderId="7" xfId="0" applyFont="1" applyFill="1" applyBorder="1" applyAlignment="1">
      <alignment horizontal="center" vertical="center" wrapText="1"/>
      <protection locked="0"/>
    </xf>
    <xf numFmtId="0" fontId="2" fillId="3" borderId="8" xfId="0" applyFont="1" applyFill="1" applyBorder="1" applyAlignment="1">
      <alignment horizontal="center" vertical="center" wrapText="1"/>
      <protection locked="0"/>
    </xf>
    <xf numFmtId="0" fontId="9" fillId="3" borderId="2" xfId="0" applyFont="1" applyFill="1" applyBorder="1" applyAlignment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/>
      <protection locked="0"/>
    </xf>
    <xf numFmtId="0" fontId="2" fillId="3" borderId="4" xfId="0" applyFont="1" applyFill="1" applyBorder="1" applyAlignment="1">
      <alignment horizontal="center" vertical="center" wrapText="1"/>
      <protection locked="0"/>
    </xf>
    <xf numFmtId="0" fontId="2" fillId="3" borderId="3" xfId="0" applyFont="1" applyFill="1" applyBorder="1" applyAlignment="1">
      <alignment horizontal="center" vertical="center" wrapText="1"/>
      <protection locked="0"/>
    </xf>
    <xf numFmtId="0" fontId="2" fillId="0" borderId="1" xfId="0" applyFont="1" applyBorder="1" applyAlignment="1">
      <alignment vertical="center" wrapText="1"/>
      <protection locked="0"/>
    </xf>
    <xf numFmtId="0" fontId="9" fillId="0" borderId="1" xfId="0" applyFont="1" applyBorder="1" applyAlignment="1">
      <alignment horizontal="center" vertical="center" wrapText="1"/>
      <protection locked="0"/>
    </xf>
    <xf numFmtId="0" fontId="2" fillId="3" borderId="9" xfId="0" applyFont="1" applyFill="1" applyBorder="1" applyAlignment="1">
      <alignment horizontal="center" vertical="center" wrapText="1"/>
      <protection locked="0"/>
    </xf>
    <xf numFmtId="0" fontId="2" fillId="3" borderId="4" xfId="0" applyFont="1" applyFill="1" applyBorder="1" applyAlignment="1">
      <alignment vertical="center" wrapText="1"/>
      <protection locked="0"/>
    </xf>
    <xf numFmtId="0" fontId="9" fillId="3" borderId="4" xfId="0" applyFont="1" applyFill="1" applyBorder="1" applyAlignment="1">
      <alignment vertical="center" wrapText="1"/>
      <protection locked="0"/>
    </xf>
    <xf numFmtId="0" fontId="0" fillId="0" borderId="1" xfId="0" applyBorder="1" applyAlignment="1">
      <alignment horizontal="center" vertical="center" wrapText="1"/>
      <protection locked="0"/>
    </xf>
    <xf numFmtId="0" fontId="2" fillId="5" borderId="4" xfId="0" applyFont="1" applyFill="1" applyBorder="1" applyAlignment="1">
      <alignment horizontal="center" vertical="center" wrapText="1"/>
      <protection locked="0"/>
    </xf>
    <xf numFmtId="0" fontId="2" fillId="5" borderId="3" xfId="0" applyFont="1" applyFill="1" applyBorder="1" applyAlignment="1">
      <alignment horizontal="center" vertical="center" wrapText="1"/>
      <protection locked="0"/>
    </xf>
    <xf numFmtId="0" fontId="0" fillId="3" borderId="4" xfId="0" applyFill="1" applyBorder="1" applyAlignment="1">
      <alignment horizontal="center" vertical="center" wrapText="1"/>
      <protection locked="0"/>
    </xf>
    <xf numFmtId="0" fontId="5" fillId="7" borderId="1" xfId="0" applyFont="1" applyFill="1" applyBorder="1" applyAlignment="1">
      <alignment horizontal="center" vertical="center"/>
      <protection locked="0"/>
    </xf>
    <xf numFmtId="0" fontId="2" fillId="3" borderId="5" xfId="0" applyFont="1" applyFill="1" applyBorder="1" applyAlignment="1">
      <alignment vertical="top"/>
      <protection locked="0"/>
    </xf>
    <xf numFmtId="0" fontId="2" fillId="3" borderId="0" xfId="0" applyFont="1" applyFill="1" applyAlignment="1">
      <alignment vertical="top"/>
      <protection locked="0"/>
    </xf>
    <xf numFmtId="0" fontId="0" fillId="0" borderId="2" xfId="0" applyBorder="1" applyAlignment="1">
      <protection locked="0"/>
    </xf>
    <xf numFmtId="0" fontId="0" fillId="0" borderId="4" xfId="0" applyBorder="1" applyAlignment="1">
      <protection locked="0"/>
    </xf>
    <xf numFmtId="0" fontId="13" fillId="0" borderId="5" xfId="0" applyFont="1" applyBorder="1" applyAlignment="1">
      <alignment horizontal="center" vertical="center" wrapText="1"/>
      <protection locked="0"/>
    </xf>
    <xf numFmtId="0" fontId="13" fillId="0" borderId="6" xfId="0" applyFont="1" applyBorder="1" applyAlignment="1">
      <alignment horizontal="center" vertical="center" wrapText="1"/>
      <protection locked="0"/>
    </xf>
    <xf numFmtId="0" fontId="0" fillId="0" borderId="9" xfId="0" applyBorder="1" applyAlignment="1">
      <protection locked="0"/>
    </xf>
    <xf numFmtId="0" fontId="0" fillId="0" borderId="6" xfId="0" applyBorder="1" applyAlignment="1">
      <protection locked="0"/>
    </xf>
    <xf numFmtId="0" fontId="2" fillId="3" borderId="1" xfId="0" applyFont="1" applyFill="1" applyBorder="1" applyAlignment="1">
      <alignment horizontal="center" vertical="center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0" fillId="3" borderId="4" xfId="0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center"/>
      <protection locked="0"/>
    </xf>
    <xf numFmtId="3" fontId="19" fillId="3" borderId="2" xfId="0" applyNumberFormat="1" applyFont="1" applyFill="1" applyBorder="1" applyAlignment="1">
      <alignment horizontal="center" vertical="center"/>
      <protection locked="0"/>
    </xf>
    <xf numFmtId="3" fontId="17" fillId="3" borderId="4" xfId="0" applyNumberFormat="1" applyFont="1" applyFill="1" applyBorder="1" applyAlignment="1">
      <alignment horizontal="center" vertical="center"/>
      <protection locked="0"/>
    </xf>
    <xf numFmtId="0" fontId="2" fillId="3" borderId="2" xfId="0" applyFont="1" applyFill="1" applyBorder="1" applyAlignment="1">
      <alignment horizontal="center" vertical="center" wrapText="1"/>
      <protection locked="0"/>
    </xf>
    <xf numFmtId="0" fontId="2" fillId="3" borderId="4" xfId="0" applyFont="1" applyFill="1" applyBorder="1" applyAlignment="1">
      <alignment horizontal="center" vertical="center" wrapText="1"/>
      <protection locked="0"/>
    </xf>
    <xf numFmtId="0" fontId="8" fillId="7" borderId="5" xfId="0" applyFont="1" applyFill="1" applyBorder="1" applyAlignment="1">
      <alignment horizontal="center" vertical="center" wrapText="1"/>
      <protection locked="0"/>
    </xf>
    <xf numFmtId="0" fontId="8" fillId="7" borderId="6" xfId="0" applyFont="1" applyFill="1" applyBorder="1" applyAlignment="1">
      <alignment horizontal="center" vertical="center" wrapText="1"/>
      <protection locked="0"/>
    </xf>
    <xf numFmtId="0" fontId="8" fillId="7" borderId="9" xfId="0" applyFont="1" applyFill="1" applyBorder="1" applyAlignment="1">
      <alignment horizontal="center" vertical="center" wrapText="1"/>
      <protection locked="0"/>
    </xf>
    <xf numFmtId="0" fontId="8" fillId="7" borderId="1" xfId="0" applyFont="1" applyFill="1" applyBorder="1" applyAlignment="1">
      <alignment horizontal="center" vertical="center" wrapText="1"/>
      <protection locked="0"/>
    </xf>
    <xf numFmtId="0" fontId="8" fillId="7" borderId="2" xfId="0" applyFont="1" applyFill="1" applyBorder="1" applyAlignment="1">
      <alignment horizontal="center" vertical="center" wrapText="1"/>
      <protection locked="0"/>
    </xf>
    <xf numFmtId="0" fontId="0" fillId="0" borderId="4" xfId="0" applyBorder="1" applyAlignment="1">
      <alignment horizontal="center" vertical="center" wrapText="1"/>
      <protection locked="0"/>
    </xf>
    <xf numFmtId="0" fontId="2" fillId="3" borderId="3" xfId="0" applyFont="1" applyFill="1" applyBorder="1" applyAlignment="1">
      <alignment horizontal="center" vertical="center" wrapText="1"/>
      <protection locked="0"/>
    </xf>
    <xf numFmtId="0" fontId="0" fillId="3" borderId="3" xfId="0" applyFill="1" applyBorder="1" applyAlignment="1">
      <alignment horizontal="center" vertical="center" wrapText="1"/>
      <protection locked="0"/>
    </xf>
    <xf numFmtId="0" fontId="0" fillId="3" borderId="4" xfId="0" applyFill="1" applyBorder="1" applyAlignment="1">
      <alignment horizontal="center" vertical="center" wrapText="1"/>
      <protection locked="0"/>
    </xf>
    <xf numFmtId="0" fontId="3" fillId="3" borderId="2" xfId="0" applyFont="1" applyFill="1" applyBorder="1" applyAlignment="1" applyProtection="1">
      <alignment horizontal="center" vertical="top" wrapText="1"/>
    </xf>
    <xf numFmtId="0" fontId="0" fillId="3" borderId="4" xfId="0" applyFill="1" applyBorder="1" applyAlignment="1">
      <alignment horizontal="center" vertical="center"/>
      <protection locked="0"/>
    </xf>
    <xf numFmtId="3" fontId="3" fillId="3" borderId="2" xfId="0" applyNumberFormat="1" applyFont="1" applyFill="1" applyBorder="1" applyAlignment="1">
      <alignment horizontal="center" vertical="center"/>
      <protection locked="0"/>
    </xf>
    <xf numFmtId="0" fontId="0" fillId="0" borderId="3" xfId="0" applyBorder="1" applyAlignment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0" fontId="0" fillId="3" borderId="3" xfId="0" applyFill="1" applyBorder="1" applyAlignment="1">
      <alignment horizontal="center" vertical="top" wrapText="1"/>
      <protection locked="0"/>
    </xf>
    <xf numFmtId="0" fontId="0" fillId="0" borderId="4" xfId="0" applyBorder="1" applyAlignment="1">
      <alignment horizontal="center" vertical="top" wrapText="1"/>
      <protection locked="0"/>
    </xf>
    <xf numFmtId="0" fontId="8" fillId="7" borderId="1" xfId="0" applyFont="1" applyFill="1" applyBorder="1" applyAlignment="1">
      <alignment horizontal="center" vertical="top" wrapText="1"/>
      <protection locked="0"/>
    </xf>
    <xf numFmtId="0" fontId="8" fillId="7" borderId="4" xfId="0" applyFont="1" applyFill="1" applyBorder="1" applyAlignment="1">
      <alignment horizontal="center" vertical="top" wrapText="1"/>
      <protection locked="0"/>
    </xf>
    <xf numFmtId="0" fontId="3" fillId="3" borderId="12" xfId="0" applyFont="1" applyFill="1" applyBorder="1" applyAlignment="1" applyProtection="1">
      <alignment horizontal="center" vertical="top" wrapText="1"/>
    </xf>
    <xf numFmtId="0" fontId="0" fillId="3" borderId="11" xfId="0" applyFill="1" applyBorder="1" applyAlignment="1">
      <alignment horizontal="center" vertical="top" wrapText="1"/>
      <protection locked="0"/>
    </xf>
    <xf numFmtId="0" fontId="8" fillId="7" borderId="4" xfId="0" applyFont="1" applyFill="1" applyBorder="1" applyAlignment="1">
      <alignment horizontal="center" vertical="center" wrapText="1"/>
      <protection locked="0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3" fillId="2" borderId="7" xfId="0" applyFont="1" applyFill="1" applyBorder="1" applyAlignment="1">
      <alignment horizontal="center" vertical="center" wrapText="1"/>
      <protection locked="0"/>
    </xf>
    <xf numFmtId="0" fontId="3" fillId="2" borderId="8" xfId="0" applyFont="1" applyFill="1" applyBorder="1" applyAlignment="1">
      <alignment horizontal="center" vertical="center" wrapText="1"/>
      <protection locked="0"/>
    </xf>
    <xf numFmtId="0" fontId="7" fillId="7" borderId="1" xfId="0" applyFont="1" applyFill="1" applyBorder="1" applyAlignment="1">
      <alignment horizontal="center" vertical="center" wrapText="1"/>
      <protection locked="0"/>
    </xf>
    <xf numFmtId="0" fontId="2" fillId="3" borderId="2" xfId="0" applyFont="1" applyFill="1" applyBorder="1" applyAlignment="1">
      <alignment vertical="top" wrapText="1"/>
      <protection locked="0"/>
    </xf>
    <xf numFmtId="0" fontId="0" fillId="3" borderId="3" xfId="0" applyFill="1" applyBorder="1" applyAlignment="1">
      <alignment vertical="top" wrapText="1"/>
      <protection locked="0"/>
    </xf>
    <xf numFmtId="0" fontId="0" fillId="3" borderId="4" xfId="0" applyFill="1" applyBorder="1" applyAlignment="1">
      <alignment vertical="top" wrapText="1"/>
      <protection locked="0"/>
    </xf>
    <xf numFmtId="0" fontId="8" fillId="3" borderId="1" xfId="0" applyFont="1" applyFill="1" applyBorder="1" applyAlignment="1">
      <alignment horizontal="center" vertical="center" wrapText="1"/>
      <protection locked="0"/>
    </xf>
    <xf numFmtId="0" fontId="8" fillId="3" borderId="4" xfId="0" applyFont="1" applyFill="1" applyBorder="1" applyAlignment="1">
      <alignment horizontal="center" vertical="center" wrapText="1"/>
      <protection locked="0"/>
    </xf>
    <xf numFmtId="0" fontId="2" fillId="3" borderId="5" xfId="0" applyFont="1" applyFill="1" applyBorder="1" applyAlignment="1">
      <alignment horizontal="center" vertical="center" wrapText="1"/>
      <protection locked="0"/>
    </xf>
    <xf numFmtId="2" fontId="14" fillId="3" borderId="10" xfId="0" applyNumberFormat="1" applyFont="1" applyFill="1" applyBorder="1" applyAlignment="1">
      <alignment horizontal="center" vertical="center" wrapText="1"/>
      <protection locked="0"/>
    </xf>
    <xf numFmtId="2" fontId="15" fillId="3" borderId="10" xfId="0" applyNumberFormat="1" applyFont="1" applyFill="1" applyBorder="1" applyAlignment="1">
      <alignment horizontal="center" vertical="center" wrapText="1"/>
      <protection locked="0"/>
    </xf>
    <xf numFmtId="2" fontId="16" fillId="0" borderId="10" xfId="0" applyNumberFormat="1" applyFont="1" applyBorder="1" applyAlignment="1">
      <alignment horizontal="center" vertical="center" wrapText="1"/>
      <protection locked="0"/>
    </xf>
    <xf numFmtId="0" fontId="16" fillId="0" borderId="10" xfId="0" applyFont="1" applyBorder="1" applyAlignment="1">
      <alignment horizontal="center" vertical="center" wrapText="1"/>
      <protection locked="0"/>
    </xf>
    <xf numFmtId="0" fontId="0" fillId="0" borderId="10" xfId="0" applyBorder="1" applyAlignment="1">
      <alignment horizontal="center" vertical="center" wrapText="1"/>
      <protection locked="0"/>
    </xf>
    <xf numFmtId="3" fontId="3" fillId="3" borderId="4" xfId="0" applyNumberFormat="1" applyFont="1" applyFill="1" applyBorder="1" applyAlignment="1">
      <alignment horizontal="center" vertical="center"/>
      <protection locked="0"/>
    </xf>
    <xf numFmtId="0" fontId="18" fillId="3" borderId="2" xfId="0" applyFont="1" applyFill="1" applyBorder="1" applyAlignment="1">
      <alignment horizontal="center" vertical="top"/>
      <protection locked="0"/>
    </xf>
    <xf numFmtId="0" fontId="18" fillId="0" borderId="4" xfId="0" applyFont="1" applyBorder="1" applyAlignment="1">
      <alignment horizontal="center" vertical="top"/>
      <protection locked="0"/>
    </xf>
    <xf numFmtId="0" fontId="2" fillId="3" borderId="1" xfId="1" applyFont="1" applyFill="1" applyBorder="1" applyAlignment="1">
      <alignment horizontal="center" vertical="top" wrapText="1"/>
      <protection locked="0"/>
    </xf>
    <xf numFmtId="0" fontId="10" fillId="0" borderId="0" xfId="0" applyFont="1" applyFill="1" applyAlignment="1">
      <alignment horizontal="center" vertical="top" wrapText="1"/>
      <protection locked="0"/>
    </xf>
    <xf numFmtId="0" fontId="0" fillId="0" borderId="0" xfId="0" applyAlignment="1">
      <protection locked="0"/>
    </xf>
    <xf numFmtId="0" fontId="10" fillId="0" borderId="10" xfId="0" applyFont="1" applyFill="1" applyBorder="1" applyAlignment="1">
      <alignment horizontal="center" vertical="top" wrapText="1"/>
      <protection locked="0"/>
    </xf>
    <xf numFmtId="0" fontId="0" fillId="0" borderId="10" xfId="0" applyBorder="1" applyAlignment="1">
      <protection locked="0"/>
    </xf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AppData\Local\Temp\AppData\Local\Users\SUCHKO~1\esemakova\Documents\&#1042;&#1052;&#1055;\&#1042;&#1052;&#1055;_&#1087;&#1086;&#1076;&#1088;&#1086;&#1073;&#1085;&#1086;_19.09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634"/>
  <sheetViews>
    <sheetView tabSelected="1" view="pageBreakPreview" zoomScale="75" zoomScaleNormal="50" zoomScaleSheetLayoutView="75" workbookViewId="0">
      <pane ySplit="6" topLeftCell="A470" activePane="bottomLeft" state="frozen"/>
      <selection pane="bottomLeft" sqref="A1:AB473"/>
    </sheetView>
  </sheetViews>
  <sheetFormatPr defaultRowHeight="12.75" x14ac:dyDescent="0.2"/>
  <cols>
    <col min="1" max="1" width="6" style="1" customWidth="1"/>
    <col min="2" max="2" width="14.140625" style="1" customWidth="1"/>
    <col min="3" max="3" width="47" style="1" customWidth="1"/>
    <col min="4" max="4" width="18.85546875" style="1" customWidth="1"/>
    <col min="5" max="5" width="31.140625" style="1" customWidth="1"/>
    <col min="6" max="6" width="40.5703125" style="1" customWidth="1"/>
    <col min="7" max="7" width="12.28515625" style="1" customWidth="1"/>
    <col min="8" max="8" width="12" style="7" customWidth="1"/>
    <col min="9" max="9" width="15.28515625" style="7" customWidth="1"/>
    <col min="10" max="10" width="18.7109375" style="1" hidden="1" customWidth="1"/>
    <col min="11" max="11" width="13.28515625" style="7" customWidth="1"/>
    <col min="12" max="12" width="18.7109375" style="1" hidden="1" customWidth="1"/>
    <col min="13" max="13" width="15.28515625" style="7" customWidth="1"/>
    <col min="14" max="14" width="18.7109375" style="1" hidden="1" customWidth="1"/>
    <col min="15" max="15" width="13.85546875" style="7" customWidth="1"/>
    <col min="16" max="16" width="18.7109375" style="1" hidden="1" customWidth="1"/>
    <col min="17" max="17" width="12.28515625" style="7" customWidth="1"/>
    <col min="18" max="18" width="18.7109375" style="1" hidden="1" customWidth="1"/>
    <col min="19" max="19" width="13.85546875" style="7" customWidth="1"/>
    <col min="20" max="20" width="18.7109375" style="1" hidden="1" customWidth="1"/>
    <col min="21" max="21" width="14.28515625" style="7" customWidth="1"/>
    <col min="22" max="22" width="18.7109375" style="1" hidden="1" customWidth="1"/>
    <col min="23" max="23" width="14.42578125" style="7" customWidth="1"/>
    <col min="24" max="24" width="18.7109375" style="1" hidden="1" customWidth="1"/>
    <col min="25" max="25" width="15.5703125" style="1" customWidth="1"/>
    <col min="26" max="26" width="16.140625" style="7" customWidth="1"/>
    <col min="27" max="27" width="18.7109375" style="1" hidden="1" customWidth="1"/>
    <col min="28" max="28" width="19.7109375" customWidth="1"/>
  </cols>
  <sheetData>
    <row r="1" spans="1:31" ht="20.25" customHeight="1" x14ac:dyDescent="0.2"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231" t="s">
        <v>796</v>
      </c>
      <c r="T1" s="231"/>
      <c r="U1" s="231"/>
      <c r="V1" s="231"/>
      <c r="W1" s="231"/>
      <c r="X1" s="231"/>
      <c r="Y1" s="231"/>
      <c r="Z1" s="231"/>
      <c r="AA1" s="232"/>
      <c r="AB1" s="232"/>
    </row>
    <row r="2" spans="1:31" x14ac:dyDescent="0.2"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231"/>
      <c r="T2" s="231"/>
      <c r="U2" s="231"/>
      <c r="V2" s="231"/>
      <c r="W2" s="231"/>
      <c r="X2" s="231"/>
      <c r="Y2" s="231"/>
      <c r="Z2" s="231"/>
      <c r="AA2" s="232"/>
      <c r="AB2" s="232"/>
    </row>
    <row r="3" spans="1:31" ht="59.25" customHeight="1" x14ac:dyDescent="0.25">
      <c r="A3" s="222" t="s">
        <v>791</v>
      </c>
      <c r="B3" s="223"/>
      <c r="C3" s="223"/>
      <c r="D3" s="223"/>
      <c r="E3" s="223"/>
      <c r="F3" s="223"/>
      <c r="G3" s="224"/>
      <c r="H3" s="225"/>
      <c r="I3" s="225"/>
      <c r="J3" s="225"/>
      <c r="K3" s="225"/>
      <c r="L3" s="225"/>
      <c r="M3" s="225"/>
      <c r="N3" s="226"/>
      <c r="O3" s="226"/>
      <c r="P3" s="226"/>
      <c r="Q3" s="226"/>
      <c r="R3" s="66"/>
      <c r="S3" s="233"/>
      <c r="T3" s="233"/>
      <c r="U3" s="233"/>
      <c r="V3" s="233"/>
      <c r="W3" s="233"/>
      <c r="X3" s="233"/>
      <c r="Y3" s="233"/>
      <c r="Z3" s="233"/>
      <c r="AA3" s="234"/>
      <c r="AB3" s="234"/>
    </row>
    <row r="4" spans="1:31" ht="63" x14ac:dyDescent="0.2">
      <c r="A4" s="9" t="s">
        <v>477</v>
      </c>
      <c r="B4" s="9" t="s">
        <v>0</v>
      </c>
      <c r="C4" s="9" t="s">
        <v>1</v>
      </c>
      <c r="D4" s="9" t="s">
        <v>2</v>
      </c>
      <c r="E4" s="9" t="s">
        <v>3</v>
      </c>
      <c r="F4" s="9" t="s">
        <v>4</v>
      </c>
      <c r="G4" s="14" t="s">
        <v>790</v>
      </c>
      <c r="H4" s="177" t="s">
        <v>404</v>
      </c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9"/>
    </row>
    <row r="5" spans="1:31" ht="30.6" customHeight="1" x14ac:dyDescent="0.2">
      <c r="A5" s="9"/>
      <c r="B5" s="9"/>
      <c r="C5" s="9"/>
      <c r="D5" s="9"/>
      <c r="E5" s="9"/>
      <c r="F5" s="9"/>
      <c r="G5" s="15"/>
      <c r="H5" s="213" t="s">
        <v>643</v>
      </c>
      <c r="I5" s="177" t="s">
        <v>411</v>
      </c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80"/>
      <c r="AB5" s="179"/>
    </row>
    <row r="6" spans="1:31" ht="31.5" customHeight="1" x14ac:dyDescent="0.2">
      <c r="A6" s="9"/>
      <c r="B6" s="9"/>
      <c r="C6" s="9"/>
      <c r="D6" s="9"/>
      <c r="E6" s="9"/>
      <c r="F6" s="9"/>
      <c r="G6" s="16"/>
      <c r="H6" s="214"/>
      <c r="I6" s="13" t="s">
        <v>408</v>
      </c>
      <c r="J6" s="3" t="s">
        <v>432</v>
      </c>
      <c r="K6" s="13" t="s">
        <v>409</v>
      </c>
      <c r="L6" s="3" t="s">
        <v>432</v>
      </c>
      <c r="M6" s="13" t="s">
        <v>405</v>
      </c>
      <c r="N6" s="3" t="s">
        <v>432</v>
      </c>
      <c r="O6" s="13" t="s">
        <v>406</v>
      </c>
      <c r="P6" s="3" t="s">
        <v>432</v>
      </c>
      <c r="Q6" s="13" t="s">
        <v>407</v>
      </c>
      <c r="R6" s="3" t="s">
        <v>432</v>
      </c>
      <c r="S6" s="13" t="s">
        <v>430</v>
      </c>
      <c r="T6" s="3" t="s">
        <v>432</v>
      </c>
      <c r="U6" s="11" t="s">
        <v>421</v>
      </c>
      <c r="V6" s="3" t="s">
        <v>432</v>
      </c>
      <c r="W6" s="13" t="s">
        <v>431</v>
      </c>
      <c r="X6" s="3" t="s">
        <v>432</v>
      </c>
      <c r="Y6" s="11" t="s">
        <v>453</v>
      </c>
      <c r="Z6" s="11" t="s">
        <v>437</v>
      </c>
      <c r="AA6" s="3" t="s">
        <v>432</v>
      </c>
      <c r="AB6" s="11" t="s">
        <v>789</v>
      </c>
      <c r="AE6" s="67"/>
    </row>
    <row r="7" spans="1:31" s="39" customFormat="1" ht="27" customHeight="1" x14ac:dyDescent="0.2">
      <c r="A7" s="212" t="s">
        <v>5</v>
      </c>
      <c r="B7" s="212"/>
      <c r="C7" s="212"/>
      <c r="D7" s="212"/>
      <c r="E7" s="212"/>
      <c r="F7" s="212"/>
      <c r="G7" s="110"/>
      <c r="H7" s="49">
        <v>168</v>
      </c>
      <c r="I7" s="49">
        <v>22</v>
      </c>
      <c r="J7" s="49">
        <f t="shared" ref="J7:AA7" si="0">SUM(J9:J42)</f>
        <v>0</v>
      </c>
      <c r="K7" s="49">
        <v>15</v>
      </c>
      <c r="L7" s="49">
        <f t="shared" si="0"/>
        <v>0</v>
      </c>
      <c r="M7" s="49">
        <v>70</v>
      </c>
      <c r="N7" s="49">
        <f t="shared" si="0"/>
        <v>0</v>
      </c>
      <c r="O7" s="49">
        <f t="shared" si="0"/>
        <v>0</v>
      </c>
      <c r="P7" s="49">
        <f t="shared" si="0"/>
        <v>0</v>
      </c>
      <c r="Q7" s="49">
        <v>26</v>
      </c>
      <c r="R7" s="49">
        <f t="shared" si="0"/>
        <v>0</v>
      </c>
      <c r="S7" s="49">
        <v>30</v>
      </c>
      <c r="T7" s="49">
        <f t="shared" si="0"/>
        <v>0</v>
      </c>
      <c r="U7" s="49">
        <f t="shared" si="0"/>
        <v>0</v>
      </c>
      <c r="V7" s="49">
        <f t="shared" si="0"/>
        <v>0</v>
      </c>
      <c r="W7" s="49">
        <f t="shared" si="0"/>
        <v>0</v>
      </c>
      <c r="X7" s="49">
        <f t="shared" si="0"/>
        <v>0</v>
      </c>
      <c r="Y7" s="49">
        <v>5</v>
      </c>
      <c r="Z7" s="49">
        <f t="shared" ref="Z7" si="1">SUM(Z9:Z42)</f>
        <v>0</v>
      </c>
      <c r="AA7" s="49">
        <f t="shared" si="0"/>
        <v>0</v>
      </c>
      <c r="AB7" s="70">
        <v>0</v>
      </c>
    </row>
    <row r="8" spans="1:31" s="21" customFormat="1" ht="27" customHeight="1" x14ac:dyDescent="0.2">
      <c r="A8" s="22"/>
      <c r="B8" s="22"/>
      <c r="C8" s="22"/>
      <c r="D8" s="22"/>
      <c r="E8" s="22"/>
      <c r="F8" s="100"/>
      <c r="G8" s="120">
        <v>162105</v>
      </c>
      <c r="H8" s="23">
        <v>5</v>
      </c>
      <c r="I8" s="23">
        <v>3</v>
      </c>
      <c r="J8" s="23"/>
      <c r="K8" s="23"/>
      <c r="L8" s="23"/>
      <c r="M8" s="23"/>
      <c r="N8" s="23"/>
      <c r="O8" s="23"/>
      <c r="P8" s="23"/>
      <c r="Q8" s="23"/>
      <c r="R8" s="23"/>
      <c r="S8" s="23">
        <v>2</v>
      </c>
      <c r="T8" s="23"/>
      <c r="U8" s="23"/>
      <c r="V8" s="23"/>
      <c r="W8" s="23"/>
      <c r="X8" s="23"/>
      <c r="Y8" s="23"/>
      <c r="Z8" s="23"/>
      <c r="AA8" s="23"/>
      <c r="AB8" s="71"/>
    </row>
    <row r="9" spans="1:31" s="8" customFormat="1" ht="15.75" x14ac:dyDescent="0.2">
      <c r="A9" s="187">
        <v>1</v>
      </c>
      <c r="B9" s="187" t="s">
        <v>639</v>
      </c>
      <c r="C9" s="187" t="s">
        <v>6</v>
      </c>
      <c r="D9" s="187" t="s">
        <v>7</v>
      </c>
      <c r="E9" s="187" t="s">
        <v>8</v>
      </c>
      <c r="F9" s="117" t="s">
        <v>9</v>
      </c>
      <c r="G9" s="119">
        <v>162105</v>
      </c>
      <c r="H9" s="30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72"/>
    </row>
    <row r="10" spans="1:31" s="8" customFormat="1" ht="19.899999999999999" customHeight="1" x14ac:dyDescent="0.2">
      <c r="A10" s="195"/>
      <c r="B10" s="195"/>
      <c r="C10" s="195"/>
      <c r="D10" s="195"/>
      <c r="E10" s="195"/>
      <c r="F10" s="173" t="s">
        <v>454</v>
      </c>
      <c r="G10" s="119">
        <v>162105</v>
      </c>
      <c r="H10" s="30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72"/>
    </row>
    <row r="11" spans="1:31" s="8" customFormat="1" ht="21.6" customHeight="1" x14ac:dyDescent="0.2">
      <c r="A11" s="195"/>
      <c r="B11" s="195"/>
      <c r="C11" s="195"/>
      <c r="D11" s="195"/>
      <c r="E11" s="195"/>
      <c r="F11" s="173" t="s">
        <v>455</v>
      </c>
      <c r="G11" s="119">
        <v>162105</v>
      </c>
      <c r="H11" s="30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72"/>
    </row>
    <row r="12" spans="1:31" s="8" customFormat="1" ht="30.6" customHeight="1" x14ac:dyDescent="0.2">
      <c r="A12" s="195"/>
      <c r="B12" s="195"/>
      <c r="C12" s="195"/>
      <c r="D12" s="195"/>
      <c r="E12" s="195"/>
      <c r="F12" s="105" t="s">
        <v>456</v>
      </c>
      <c r="G12" s="119">
        <v>162105</v>
      </c>
      <c r="H12" s="30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72"/>
    </row>
    <row r="13" spans="1:31" s="8" customFormat="1" ht="25.5" x14ac:dyDescent="0.2">
      <c r="A13" s="195"/>
      <c r="B13" s="195"/>
      <c r="C13" s="195"/>
      <c r="D13" s="195"/>
      <c r="E13" s="195"/>
      <c r="F13" s="117" t="s">
        <v>10</v>
      </c>
      <c r="G13" s="119">
        <v>162105</v>
      </c>
      <c r="H13" s="30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72"/>
    </row>
    <row r="14" spans="1:31" s="8" customFormat="1" ht="25.5" x14ac:dyDescent="0.2">
      <c r="A14" s="195"/>
      <c r="B14" s="195"/>
      <c r="C14" s="195"/>
      <c r="D14" s="195"/>
      <c r="E14" s="195"/>
      <c r="F14" s="117" t="s">
        <v>11</v>
      </c>
      <c r="G14" s="119">
        <v>162105</v>
      </c>
      <c r="H14" s="30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72"/>
    </row>
    <row r="15" spans="1:31" s="8" customFormat="1" ht="25.5" x14ac:dyDescent="0.2">
      <c r="A15" s="195"/>
      <c r="B15" s="195"/>
      <c r="C15" s="195"/>
      <c r="D15" s="195"/>
      <c r="E15" s="195"/>
      <c r="F15" s="117" t="s">
        <v>12</v>
      </c>
      <c r="G15" s="119">
        <v>162105</v>
      </c>
      <c r="H15" s="30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72"/>
    </row>
    <row r="16" spans="1:31" s="8" customFormat="1" ht="42.75" customHeight="1" x14ac:dyDescent="0.2">
      <c r="A16" s="196"/>
      <c r="B16" s="197"/>
      <c r="C16" s="197"/>
      <c r="D16" s="197"/>
      <c r="E16" s="197"/>
      <c r="F16" s="55" t="s">
        <v>457</v>
      </c>
      <c r="G16" s="119">
        <v>162105</v>
      </c>
      <c r="H16" s="30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72"/>
    </row>
    <row r="17" spans="1:28" s="24" customFormat="1" ht="30.6" customHeight="1" x14ac:dyDescent="0.2">
      <c r="A17" s="196"/>
      <c r="B17" s="130"/>
      <c r="C17" s="130"/>
      <c r="D17" s="130"/>
      <c r="E17" s="130"/>
      <c r="F17" s="131"/>
      <c r="G17" s="120">
        <v>162105</v>
      </c>
      <c r="H17" s="26">
        <v>7</v>
      </c>
      <c r="I17" s="12">
        <v>5</v>
      </c>
      <c r="J17" s="12"/>
      <c r="K17" s="12"/>
      <c r="L17" s="12"/>
      <c r="M17" s="12"/>
      <c r="N17" s="12"/>
      <c r="O17" s="12"/>
      <c r="P17" s="12"/>
      <c r="Q17" s="12">
        <v>2</v>
      </c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73"/>
    </row>
    <row r="18" spans="1:28" ht="28.5" customHeight="1" x14ac:dyDescent="0.2">
      <c r="A18" s="196"/>
      <c r="B18" s="181" t="s">
        <v>640</v>
      </c>
      <c r="C18" s="181" t="s">
        <v>13</v>
      </c>
      <c r="D18" s="181" t="s">
        <v>422</v>
      </c>
      <c r="E18" s="202" t="s">
        <v>14</v>
      </c>
      <c r="F18" s="117" t="s">
        <v>15</v>
      </c>
      <c r="G18" s="119">
        <v>162105</v>
      </c>
      <c r="H18" s="30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20"/>
    </row>
    <row r="19" spans="1:28" ht="15" customHeight="1" x14ac:dyDescent="0.2">
      <c r="A19" s="196"/>
      <c r="B19" s="181"/>
      <c r="C19" s="181"/>
      <c r="D19" s="181"/>
      <c r="E19" s="202"/>
      <c r="F19" s="117" t="s">
        <v>16</v>
      </c>
      <c r="G19" s="119">
        <v>162105</v>
      </c>
      <c r="H19" s="30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20"/>
    </row>
    <row r="20" spans="1:28" ht="30" customHeight="1" x14ac:dyDescent="0.2">
      <c r="A20" s="196"/>
      <c r="B20" s="181"/>
      <c r="C20" s="181"/>
      <c r="D20" s="181"/>
      <c r="E20" s="202"/>
      <c r="F20" s="117" t="s">
        <v>17</v>
      </c>
      <c r="G20" s="119">
        <v>162105</v>
      </c>
      <c r="H20" s="30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20"/>
    </row>
    <row r="21" spans="1:28" ht="15.75" x14ac:dyDescent="0.2">
      <c r="A21" s="196"/>
      <c r="B21" s="181"/>
      <c r="C21" s="181"/>
      <c r="D21" s="181"/>
      <c r="E21" s="202"/>
      <c r="F21" s="117" t="s">
        <v>18</v>
      </c>
      <c r="G21" s="119">
        <v>162105</v>
      </c>
      <c r="H21" s="30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20"/>
    </row>
    <row r="22" spans="1:28" ht="25.5" x14ac:dyDescent="0.2">
      <c r="A22" s="196"/>
      <c r="B22" s="181"/>
      <c r="C22" s="181"/>
      <c r="D22" s="181"/>
      <c r="E22" s="202"/>
      <c r="F22" s="117" t="s">
        <v>412</v>
      </c>
      <c r="G22" s="119">
        <v>162105</v>
      </c>
      <c r="H22" s="30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20"/>
    </row>
    <row r="23" spans="1:28" ht="15.75" x14ac:dyDescent="0.2">
      <c r="A23" s="196"/>
      <c r="B23" s="181"/>
      <c r="C23" s="181"/>
      <c r="D23" s="181"/>
      <c r="E23" s="202"/>
      <c r="F23" s="117" t="s">
        <v>413</v>
      </c>
      <c r="G23" s="119">
        <v>162105</v>
      </c>
      <c r="H23" s="30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20"/>
    </row>
    <row r="24" spans="1:28" ht="30" customHeight="1" x14ac:dyDescent="0.2">
      <c r="A24" s="196"/>
      <c r="B24" s="181"/>
      <c r="C24" s="181"/>
      <c r="D24" s="181"/>
      <c r="E24" s="202"/>
      <c r="F24" s="117" t="s">
        <v>19</v>
      </c>
      <c r="G24" s="119">
        <v>162105</v>
      </c>
      <c r="H24" s="30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20"/>
    </row>
    <row r="25" spans="1:28" s="24" customFormat="1" ht="31.15" customHeight="1" x14ac:dyDescent="0.2">
      <c r="A25" s="196"/>
      <c r="B25" s="132"/>
      <c r="C25" s="132"/>
      <c r="D25" s="132"/>
      <c r="E25" s="132"/>
      <c r="F25" s="29"/>
      <c r="G25" s="120">
        <v>162105</v>
      </c>
      <c r="H25" s="26">
        <v>147</v>
      </c>
      <c r="I25" s="12">
        <v>5</v>
      </c>
      <c r="J25" s="12"/>
      <c r="K25" s="12">
        <v>15</v>
      </c>
      <c r="L25" s="12"/>
      <c r="M25" s="12">
        <v>70</v>
      </c>
      <c r="N25" s="12"/>
      <c r="O25" s="12"/>
      <c r="P25" s="12"/>
      <c r="Q25" s="12">
        <v>24</v>
      </c>
      <c r="R25" s="12"/>
      <c r="S25" s="12">
        <v>28</v>
      </c>
      <c r="T25" s="12"/>
      <c r="U25" s="12"/>
      <c r="V25" s="12"/>
      <c r="W25" s="12"/>
      <c r="X25" s="12"/>
      <c r="Y25" s="12">
        <v>5</v>
      </c>
      <c r="Z25" s="12"/>
      <c r="AA25" s="12"/>
      <c r="AB25" s="73"/>
    </row>
    <row r="26" spans="1:28" ht="147.75" customHeight="1" x14ac:dyDescent="0.2">
      <c r="A26" s="196"/>
      <c r="B26" s="187" t="s">
        <v>721</v>
      </c>
      <c r="C26" s="187" t="s">
        <v>20</v>
      </c>
      <c r="D26" s="187" t="s">
        <v>458</v>
      </c>
      <c r="E26" s="116" t="s">
        <v>21</v>
      </c>
      <c r="F26" s="117" t="s">
        <v>710</v>
      </c>
      <c r="G26" s="119">
        <v>162105</v>
      </c>
      <c r="H26" s="30"/>
      <c r="I26" s="31"/>
      <c r="J26" s="31"/>
      <c r="K26" s="31"/>
      <c r="L26" s="31"/>
      <c r="M26" s="31"/>
      <c r="N26" s="31"/>
      <c r="O26" s="31"/>
      <c r="P26" s="31"/>
      <c r="Q26" s="10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20"/>
    </row>
    <row r="27" spans="1:28" ht="67.5" customHeight="1" x14ac:dyDescent="0.2">
      <c r="A27" s="196"/>
      <c r="B27" s="201"/>
      <c r="C27" s="201"/>
      <c r="D27" s="196"/>
      <c r="E27" s="115" t="s">
        <v>698</v>
      </c>
      <c r="F27" s="117" t="s">
        <v>709</v>
      </c>
      <c r="G27" s="119">
        <v>162105</v>
      </c>
      <c r="H27" s="30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20"/>
    </row>
    <row r="28" spans="1:28" ht="43.15" customHeight="1" x14ac:dyDescent="0.2">
      <c r="A28" s="196"/>
      <c r="B28" s="201"/>
      <c r="C28" s="201"/>
      <c r="D28" s="196"/>
      <c r="E28" s="115" t="s">
        <v>697</v>
      </c>
      <c r="F28" s="117" t="s">
        <v>708</v>
      </c>
      <c r="G28" s="119">
        <v>162105</v>
      </c>
      <c r="H28" s="3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20"/>
    </row>
    <row r="29" spans="1:28" ht="38.25" x14ac:dyDescent="0.2">
      <c r="A29" s="196"/>
      <c r="B29" s="201"/>
      <c r="C29" s="201"/>
      <c r="D29" s="196"/>
      <c r="E29" s="115" t="s">
        <v>696</v>
      </c>
      <c r="F29" s="117" t="s">
        <v>707</v>
      </c>
      <c r="G29" s="119">
        <v>162105</v>
      </c>
      <c r="H29" s="30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20"/>
    </row>
    <row r="30" spans="1:28" ht="58.5" customHeight="1" x14ac:dyDescent="0.2">
      <c r="A30" s="196"/>
      <c r="B30" s="201"/>
      <c r="C30" s="201"/>
      <c r="D30" s="196"/>
      <c r="E30" s="115" t="s">
        <v>695</v>
      </c>
      <c r="F30" s="117" t="s">
        <v>705</v>
      </c>
      <c r="G30" s="119">
        <v>162105</v>
      </c>
      <c r="H30" s="30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20"/>
    </row>
    <row r="31" spans="1:28" ht="44.25" customHeight="1" x14ac:dyDescent="0.2">
      <c r="A31" s="196"/>
      <c r="B31" s="201"/>
      <c r="C31" s="201"/>
      <c r="D31" s="196"/>
      <c r="E31" s="115" t="s">
        <v>694</v>
      </c>
      <c r="F31" s="117" t="s">
        <v>706</v>
      </c>
      <c r="G31" s="119">
        <v>162105</v>
      </c>
      <c r="H31" s="3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20"/>
    </row>
    <row r="32" spans="1:28" ht="59.25" customHeight="1" x14ac:dyDescent="0.2">
      <c r="A32" s="196"/>
      <c r="B32" s="201"/>
      <c r="C32" s="201"/>
      <c r="D32" s="196"/>
      <c r="E32" s="115" t="s">
        <v>693</v>
      </c>
      <c r="F32" s="129" t="s">
        <v>705</v>
      </c>
      <c r="G32" s="119">
        <v>162105</v>
      </c>
      <c r="H32" s="30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20"/>
    </row>
    <row r="33" spans="1:28" ht="56.25" customHeight="1" x14ac:dyDescent="0.2">
      <c r="A33" s="196"/>
      <c r="B33" s="201"/>
      <c r="C33" s="201"/>
      <c r="D33" s="196"/>
      <c r="E33" s="115" t="s">
        <v>692</v>
      </c>
      <c r="F33" s="129" t="s">
        <v>704</v>
      </c>
      <c r="G33" s="119">
        <v>162105</v>
      </c>
      <c r="H33" s="30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20"/>
    </row>
    <row r="34" spans="1:28" ht="31.5" customHeight="1" x14ac:dyDescent="0.2">
      <c r="A34" s="196"/>
      <c r="B34" s="201"/>
      <c r="C34" s="201"/>
      <c r="D34" s="196"/>
      <c r="E34" s="115" t="s">
        <v>691</v>
      </c>
      <c r="F34" s="129" t="s">
        <v>703</v>
      </c>
      <c r="G34" s="119">
        <v>162105</v>
      </c>
      <c r="H34" s="30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20"/>
    </row>
    <row r="35" spans="1:28" ht="40.5" customHeight="1" x14ac:dyDescent="0.2">
      <c r="A35" s="196"/>
      <c r="B35" s="201"/>
      <c r="C35" s="201"/>
      <c r="D35" s="196"/>
      <c r="E35" s="216" t="s">
        <v>690</v>
      </c>
      <c r="F35" s="52" t="s">
        <v>700</v>
      </c>
      <c r="G35" s="119">
        <v>162105</v>
      </c>
      <c r="H35" s="3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20"/>
    </row>
    <row r="36" spans="1:28" ht="30.6" customHeight="1" x14ac:dyDescent="0.2">
      <c r="A36" s="196"/>
      <c r="B36" s="201"/>
      <c r="C36" s="201"/>
      <c r="D36" s="196"/>
      <c r="E36" s="217"/>
      <c r="F36" s="101" t="s">
        <v>702</v>
      </c>
      <c r="G36" s="119">
        <v>162105</v>
      </c>
      <c r="H36" s="30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20"/>
    </row>
    <row r="37" spans="1:28" ht="46.9" customHeight="1" x14ac:dyDescent="0.2">
      <c r="A37" s="196"/>
      <c r="B37" s="201"/>
      <c r="C37" s="201"/>
      <c r="D37" s="196"/>
      <c r="E37" s="218"/>
      <c r="F37" s="52" t="s">
        <v>701</v>
      </c>
      <c r="G37" s="119">
        <v>162105</v>
      </c>
      <c r="H37" s="30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20"/>
    </row>
    <row r="38" spans="1:28" ht="72.599999999999994" customHeight="1" x14ac:dyDescent="0.2">
      <c r="A38" s="196"/>
      <c r="B38" s="201"/>
      <c r="C38" s="201"/>
      <c r="D38" s="196"/>
      <c r="E38" s="52" t="s">
        <v>717</v>
      </c>
      <c r="F38" s="129" t="s">
        <v>700</v>
      </c>
      <c r="G38" s="119">
        <v>162105</v>
      </c>
      <c r="H38" s="3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20"/>
    </row>
    <row r="39" spans="1:28" ht="58.15" customHeight="1" x14ac:dyDescent="0.2">
      <c r="A39" s="197"/>
      <c r="B39" s="194"/>
      <c r="C39" s="194"/>
      <c r="D39" s="197"/>
      <c r="E39" s="136"/>
      <c r="F39" s="129" t="s">
        <v>699</v>
      </c>
      <c r="G39" s="119">
        <v>162105</v>
      </c>
      <c r="H39" s="30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20"/>
    </row>
    <row r="40" spans="1:28" s="24" customFormat="1" ht="30.6" customHeight="1" x14ac:dyDescent="0.2">
      <c r="A40" s="137"/>
      <c r="B40" s="137"/>
      <c r="C40" s="137"/>
      <c r="D40" s="137"/>
      <c r="E40" s="138"/>
      <c r="F40" s="133"/>
      <c r="G40" s="120">
        <v>173690</v>
      </c>
      <c r="H40" s="26">
        <v>9</v>
      </c>
      <c r="I40" s="12">
        <v>9</v>
      </c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73"/>
    </row>
    <row r="41" spans="1:28" ht="66" customHeight="1" x14ac:dyDescent="0.2">
      <c r="A41" s="187">
        <v>2</v>
      </c>
      <c r="B41" s="187" t="s">
        <v>641</v>
      </c>
      <c r="C41" s="187" t="s">
        <v>22</v>
      </c>
      <c r="D41" s="187" t="s">
        <v>459</v>
      </c>
      <c r="E41" s="187" t="s">
        <v>716</v>
      </c>
      <c r="F41" s="117" t="s">
        <v>23</v>
      </c>
      <c r="G41" s="119">
        <v>173690</v>
      </c>
      <c r="H41" s="30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20"/>
    </row>
    <row r="42" spans="1:28" ht="55.9" customHeight="1" x14ac:dyDescent="0.2">
      <c r="A42" s="195"/>
      <c r="B42" s="195"/>
      <c r="C42" s="195"/>
      <c r="D42" s="196"/>
      <c r="E42" s="201"/>
      <c r="F42" s="55" t="s">
        <v>715</v>
      </c>
      <c r="G42" s="119">
        <v>173690</v>
      </c>
      <c r="H42" s="30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20"/>
    </row>
    <row r="43" spans="1:28" ht="47.45" customHeight="1" x14ac:dyDescent="0.2">
      <c r="A43" s="196"/>
      <c r="B43" s="201"/>
      <c r="C43" s="201"/>
      <c r="D43" s="196"/>
      <c r="E43" s="201"/>
      <c r="F43" s="105" t="s">
        <v>714</v>
      </c>
      <c r="G43" s="119">
        <v>173690</v>
      </c>
      <c r="H43" s="30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20"/>
    </row>
    <row r="44" spans="1:28" ht="25.9" customHeight="1" x14ac:dyDescent="0.2">
      <c r="A44" s="196"/>
      <c r="B44" s="201"/>
      <c r="C44" s="201"/>
      <c r="D44" s="196"/>
      <c r="E44" s="201"/>
      <c r="F44" s="173" t="s">
        <v>713</v>
      </c>
      <c r="G44" s="119">
        <v>173690</v>
      </c>
      <c r="H44" s="30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20"/>
    </row>
    <row r="45" spans="1:28" ht="65.25" customHeight="1" x14ac:dyDescent="0.2">
      <c r="A45" s="196"/>
      <c r="B45" s="201"/>
      <c r="C45" s="201"/>
      <c r="D45" s="196"/>
      <c r="E45" s="201"/>
      <c r="F45" s="105" t="s">
        <v>712</v>
      </c>
      <c r="G45" s="119">
        <v>173690</v>
      </c>
      <c r="H45" s="30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20"/>
    </row>
    <row r="46" spans="1:28" ht="38.450000000000003" customHeight="1" x14ac:dyDescent="0.2">
      <c r="A46" s="197"/>
      <c r="B46" s="194"/>
      <c r="C46" s="194"/>
      <c r="D46" s="197"/>
      <c r="E46" s="194"/>
      <c r="F46" s="174" t="s">
        <v>711</v>
      </c>
      <c r="G46" s="119">
        <v>173690</v>
      </c>
      <c r="H46" s="30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20"/>
    </row>
    <row r="47" spans="1:28" s="21" customFormat="1" ht="27.6" customHeight="1" x14ac:dyDescent="0.2">
      <c r="A47" s="215" t="s">
        <v>24</v>
      </c>
      <c r="B47" s="215"/>
      <c r="C47" s="215"/>
      <c r="D47" s="215"/>
      <c r="E47" s="215"/>
      <c r="F47" s="215"/>
      <c r="G47" s="122"/>
      <c r="H47" s="40">
        <v>130</v>
      </c>
      <c r="I47" s="40">
        <f>SUM(I48:I56)</f>
        <v>0</v>
      </c>
      <c r="J47" s="40">
        <f>SUM(J48:J56)</f>
        <v>0</v>
      </c>
      <c r="K47" s="40">
        <f>SUM(K48:K56)</f>
        <v>0</v>
      </c>
      <c r="L47" s="40">
        <f>SUM(L48:L56)</f>
        <v>0</v>
      </c>
      <c r="M47" s="40">
        <v>20</v>
      </c>
      <c r="N47" s="40">
        <f>SUM(N48:N56)</f>
        <v>0</v>
      </c>
      <c r="O47" s="40">
        <f>SUM(O48:O56)</f>
        <v>0</v>
      </c>
      <c r="P47" s="40">
        <f>SUM(P48:P56)</f>
        <v>0</v>
      </c>
      <c r="Q47" s="40">
        <v>10</v>
      </c>
      <c r="R47" s="40">
        <f t="shared" ref="R47:X47" si="2">SUM(R48:R56)</f>
        <v>0</v>
      </c>
      <c r="S47" s="40">
        <f t="shared" si="2"/>
        <v>100</v>
      </c>
      <c r="T47" s="40">
        <f t="shared" si="2"/>
        <v>0</v>
      </c>
      <c r="U47" s="40">
        <f t="shared" si="2"/>
        <v>0</v>
      </c>
      <c r="V47" s="40">
        <f t="shared" si="2"/>
        <v>0</v>
      </c>
      <c r="W47" s="40">
        <f t="shared" si="2"/>
        <v>0</v>
      </c>
      <c r="X47" s="40">
        <f t="shared" si="2"/>
        <v>0</v>
      </c>
      <c r="Y47" s="40"/>
      <c r="Z47" s="40">
        <f>SUM(Z48:Z56)</f>
        <v>0</v>
      </c>
      <c r="AA47" s="27">
        <f>SUM(AA48:AA56)</f>
        <v>0</v>
      </c>
      <c r="AB47" s="74"/>
    </row>
    <row r="48" spans="1:28" s="24" customFormat="1" ht="26.45" customHeight="1" x14ac:dyDescent="0.2">
      <c r="A48" s="195">
        <v>3</v>
      </c>
      <c r="B48" s="139"/>
      <c r="C48" s="139"/>
      <c r="D48" s="139"/>
      <c r="E48" s="133"/>
      <c r="F48" s="132"/>
      <c r="G48" s="120">
        <v>123231</v>
      </c>
      <c r="H48" s="26">
        <v>105</v>
      </c>
      <c r="I48" s="12"/>
      <c r="J48" s="12"/>
      <c r="K48" s="12"/>
      <c r="L48" s="12"/>
      <c r="M48" s="12">
        <v>20</v>
      </c>
      <c r="N48" s="12"/>
      <c r="O48" s="12"/>
      <c r="P48" s="12"/>
      <c r="Q48" s="12">
        <v>5</v>
      </c>
      <c r="R48" s="12"/>
      <c r="S48" s="12">
        <v>80</v>
      </c>
      <c r="T48" s="12"/>
      <c r="U48" s="12"/>
      <c r="V48" s="12"/>
      <c r="W48" s="12"/>
      <c r="X48" s="12"/>
      <c r="Y48" s="12"/>
      <c r="Z48" s="12"/>
      <c r="AA48" s="12"/>
      <c r="AB48" s="73"/>
    </row>
    <row r="49" spans="1:28" ht="76.5" customHeight="1" x14ac:dyDescent="0.2">
      <c r="A49" s="196"/>
      <c r="B49" s="181" t="s">
        <v>642</v>
      </c>
      <c r="C49" s="181" t="s">
        <v>460</v>
      </c>
      <c r="D49" s="181" t="s">
        <v>25</v>
      </c>
      <c r="E49" s="221" t="s">
        <v>720</v>
      </c>
      <c r="F49" s="116" t="s">
        <v>461</v>
      </c>
      <c r="G49" s="119">
        <v>123231</v>
      </c>
      <c r="H49" s="30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2"/>
      <c r="AB49" s="20"/>
    </row>
    <row r="50" spans="1:28" ht="75.75" customHeight="1" x14ac:dyDescent="0.2">
      <c r="A50" s="196"/>
      <c r="B50" s="181"/>
      <c r="C50" s="181"/>
      <c r="D50" s="181"/>
      <c r="E50" s="181"/>
      <c r="F50" s="115" t="s">
        <v>462</v>
      </c>
      <c r="G50" s="119">
        <v>123231</v>
      </c>
      <c r="H50" s="30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2"/>
      <c r="AB50" s="20"/>
    </row>
    <row r="51" spans="1:28" ht="69.599999999999994" customHeight="1" x14ac:dyDescent="0.2">
      <c r="A51" s="196"/>
      <c r="B51" s="181"/>
      <c r="C51" s="181"/>
      <c r="D51" s="181"/>
      <c r="E51" s="181"/>
      <c r="F51" s="115" t="s">
        <v>463</v>
      </c>
      <c r="G51" s="119">
        <v>123231</v>
      </c>
      <c r="H51" s="30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2"/>
      <c r="AB51" s="20"/>
    </row>
    <row r="52" spans="1:28" ht="57.6" customHeight="1" x14ac:dyDescent="0.2">
      <c r="A52" s="196"/>
      <c r="B52" s="181"/>
      <c r="C52" s="181"/>
      <c r="D52" s="181"/>
      <c r="E52" s="181"/>
      <c r="F52" s="115" t="s">
        <v>464</v>
      </c>
      <c r="G52" s="119">
        <v>123231</v>
      </c>
      <c r="H52" s="30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2"/>
      <c r="AB52" s="20"/>
    </row>
    <row r="53" spans="1:28" ht="51.6" customHeight="1" x14ac:dyDescent="0.2">
      <c r="A53" s="196"/>
      <c r="B53" s="181"/>
      <c r="C53" s="181"/>
      <c r="D53" s="181"/>
      <c r="E53" s="181"/>
      <c r="F53" s="115" t="s">
        <v>465</v>
      </c>
      <c r="G53" s="119">
        <v>123231</v>
      </c>
      <c r="H53" s="30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2"/>
      <c r="AB53" s="20"/>
    </row>
    <row r="54" spans="1:28" ht="72" customHeight="1" x14ac:dyDescent="0.2">
      <c r="A54" s="196"/>
      <c r="B54" s="181"/>
      <c r="C54" s="181"/>
      <c r="D54" s="135" t="s">
        <v>26</v>
      </c>
      <c r="E54" s="135" t="s">
        <v>27</v>
      </c>
      <c r="F54" s="115" t="s">
        <v>466</v>
      </c>
      <c r="G54" s="119">
        <v>123231</v>
      </c>
      <c r="H54" s="30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2"/>
      <c r="AB54" s="20"/>
    </row>
    <row r="55" spans="1:28" ht="47.45" customHeight="1" x14ac:dyDescent="0.2">
      <c r="A55" s="197"/>
      <c r="B55" s="181"/>
      <c r="C55" s="181"/>
      <c r="D55" s="135" t="s">
        <v>28</v>
      </c>
      <c r="E55" s="135" t="s">
        <v>467</v>
      </c>
      <c r="F55" s="135" t="s">
        <v>29</v>
      </c>
      <c r="G55" s="119">
        <v>123231</v>
      </c>
      <c r="H55" s="30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2"/>
      <c r="AB55" s="20"/>
    </row>
    <row r="56" spans="1:28" s="8" customFormat="1" ht="136.15" customHeight="1" x14ac:dyDescent="0.2">
      <c r="A56" s="135">
        <v>4</v>
      </c>
      <c r="B56" s="135" t="s">
        <v>634</v>
      </c>
      <c r="C56" s="50" t="s">
        <v>451</v>
      </c>
      <c r="D56" s="140" t="s">
        <v>452</v>
      </c>
      <c r="E56" s="50" t="s">
        <v>644</v>
      </c>
      <c r="F56" s="50" t="s">
        <v>645</v>
      </c>
      <c r="G56" s="121">
        <v>186119</v>
      </c>
      <c r="H56" s="30">
        <f t="shared" ref="H56" si="3">SUM(I56:Z56)</f>
        <v>25</v>
      </c>
      <c r="I56" s="31"/>
      <c r="J56" s="31"/>
      <c r="K56" s="31"/>
      <c r="L56" s="31"/>
      <c r="M56" s="31"/>
      <c r="N56" s="31"/>
      <c r="O56" s="31"/>
      <c r="P56" s="31"/>
      <c r="Q56" s="31">
        <v>5</v>
      </c>
      <c r="R56" s="31"/>
      <c r="S56" s="31">
        <v>20</v>
      </c>
      <c r="T56" s="31"/>
      <c r="U56" s="31"/>
      <c r="V56" s="31"/>
      <c r="W56" s="31"/>
      <c r="X56" s="31"/>
      <c r="Y56" s="31"/>
      <c r="Z56" s="31"/>
      <c r="AA56" s="31"/>
      <c r="AB56" s="72"/>
    </row>
    <row r="57" spans="1:28" ht="15.6" hidden="1" customHeight="1" x14ac:dyDescent="0.2">
      <c r="A57" s="219" t="s">
        <v>30</v>
      </c>
      <c r="B57" s="220"/>
      <c r="C57" s="220"/>
      <c r="D57" s="220"/>
      <c r="E57" s="220"/>
      <c r="F57" s="220"/>
      <c r="G57" s="123"/>
      <c r="H57" s="6">
        <f>SUM(H58)</f>
        <v>0</v>
      </c>
      <c r="I57" s="6">
        <f t="shared" ref="I57:X57" si="4">SUM(I58)</f>
        <v>0</v>
      </c>
      <c r="J57" s="6">
        <f t="shared" si="4"/>
        <v>0</v>
      </c>
      <c r="K57" s="6">
        <f t="shared" si="4"/>
        <v>0</v>
      </c>
      <c r="L57" s="6">
        <f t="shared" si="4"/>
        <v>0</v>
      </c>
      <c r="M57" s="6">
        <f t="shared" si="4"/>
        <v>0</v>
      </c>
      <c r="N57" s="6">
        <f t="shared" si="4"/>
        <v>0</v>
      </c>
      <c r="O57" s="6">
        <f t="shared" si="4"/>
        <v>0</v>
      </c>
      <c r="P57" s="6">
        <f t="shared" si="4"/>
        <v>0</v>
      </c>
      <c r="Q57" s="6">
        <f t="shared" si="4"/>
        <v>0</v>
      </c>
      <c r="R57" s="6">
        <f t="shared" si="4"/>
        <v>0</v>
      </c>
      <c r="S57" s="6">
        <f t="shared" si="4"/>
        <v>0</v>
      </c>
      <c r="T57" s="6">
        <f t="shared" si="4"/>
        <v>0</v>
      </c>
      <c r="U57" s="6">
        <f t="shared" si="4"/>
        <v>0</v>
      </c>
      <c r="V57" s="6">
        <f t="shared" si="4"/>
        <v>0</v>
      </c>
      <c r="W57" s="6">
        <f t="shared" si="4"/>
        <v>0</v>
      </c>
      <c r="X57" s="6">
        <f t="shared" si="4"/>
        <v>0</v>
      </c>
      <c r="Y57" s="6"/>
      <c r="Z57" s="6">
        <f>SUM(Z58)</f>
        <v>0</v>
      </c>
      <c r="AA57" s="6">
        <f>SUM(AA58)</f>
        <v>0</v>
      </c>
      <c r="AB57" s="20"/>
    </row>
    <row r="58" spans="1:28" s="17" customFormat="1" ht="171.6" hidden="1" customHeight="1" x14ac:dyDescent="0.2">
      <c r="A58" s="141">
        <v>10</v>
      </c>
      <c r="B58" s="141" t="s">
        <v>31</v>
      </c>
      <c r="C58" s="141" t="s">
        <v>32</v>
      </c>
      <c r="D58" s="141" t="s">
        <v>33</v>
      </c>
      <c r="E58" s="141" t="s">
        <v>34</v>
      </c>
      <c r="F58" s="141" t="s">
        <v>35</v>
      </c>
      <c r="G58" s="124"/>
      <c r="H58" s="18">
        <f>SUM(I58:Z58)</f>
        <v>0</v>
      </c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75"/>
    </row>
    <row r="59" spans="1:28" s="39" customFormat="1" ht="31.15" customHeight="1" x14ac:dyDescent="0.2">
      <c r="A59" s="192" t="s">
        <v>36</v>
      </c>
      <c r="B59" s="192"/>
      <c r="C59" s="192"/>
      <c r="D59" s="192"/>
      <c r="E59" s="192"/>
      <c r="F59" s="192"/>
      <c r="G59" s="126">
        <v>129966</v>
      </c>
      <c r="H59" s="40">
        <v>36</v>
      </c>
      <c r="I59" s="40">
        <v>36</v>
      </c>
      <c r="J59" s="40">
        <f t="shared" ref="J59:X59" si="5">SUM(J60:J60)</f>
        <v>0</v>
      </c>
      <c r="K59" s="40">
        <f t="shared" si="5"/>
        <v>0</v>
      </c>
      <c r="L59" s="40">
        <f t="shared" si="5"/>
        <v>0</v>
      </c>
      <c r="M59" s="40">
        <f t="shared" si="5"/>
        <v>0</v>
      </c>
      <c r="N59" s="40">
        <f t="shared" si="5"/>
        <v>0</v>
      </c>
      <c r="O59" s="40">
        <f t="shared" si="5"/>
        <v>0</v>
      </c>
      <c r="P59" s="40">
        <f t="shared" si="5"/>
        <v>0</v>
      </c>
      <c r="Q59" s="40">
        <f t="shared" si="5"/>
        <v>0</v>
      </c>
      <c r="R59" s="40">
        <f t="shared" si="5"/>
        <v>0</v>
      </c>
      <c r="S59" s="40">
        <f t="shared" si="5"/>
        <v>0</v>
      </c>
      <c r="T59" s="40">
        <f t="shared" si="5"/>
        <v>0</v>
      </c>
      <c r="U59" s="40">
        <f t="shared" si="5"/>
        <v>0</v>
      </c>
      <c r="V59" s="40">
        <f t="shared" si="5"/>
        <v>0</v>
      </c>
      <c r="W59" s="40">
        <f t="shared" si="5"/>
        <v>0</v>
      </c>
      <c r="X59" s="40">
        <f t="shared" si="5"/>
        <v>0</v>
      </c>
      <c r="Y59" s="40"/>
      <c r="Z59" s="40">
        <f>SUM(Z60:Z60)</f>
        <v>0</v>
      </c>
      <c r="AA59" s="40">
        <f>SUM(AA60:AA60)</f>
        <v>0</v>
      </c>
      <c r="AB59" s="74"/>
    </row>
    <row r="60" spans="1:28" ht="148.9" customHeight="1" x14ac:dyDescent="0.2">
      <c r="A60" s="134">
        <v>5</v>
      </c>
      <c r="B60" s="135" t="s">
        <v>635</v>
      </c>
      <c r="C60" s="135" t="s">
        <v>37</v>
      </c>
      <c r="D60" s="135" t="s">
        <v>423</v>
      </c>
      <c r="E60" s="135" t="s">
        <v>38</v>
      </c>
      <c r="F60" s="135" t="s">
        <v>689</v>
      </c>
      <c r="G60" s="119">
        <v>129966</v>
      </c>
      <c r="H60" s="30">
        <f>SUM(I60:Z60)</f>
        <v>36</v>
      </c>
      <c r="I60" s="31">
        <v>36</v>
      </c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20"/>
    </row>
    <row r="61" spans="1:28" s="37" customFormat="1" ht="41.45" customHeight="1" x14ac:dyDescent="0.2">
      <c r="A61" s="192" t="s">
        <v>414</v>
      </c>
      <c r="B61" s="192"/>
      <c r="C61" s="192"/>
      <c r="D61" s="192"/>
      <c r="E61" s="192"/>
      <c r="F61" s="192"/>
      <c r="G61" s="126">
        <v>248435</v>
      </c>
      <c r="H61" s="40">
        <v>5</v>
      </c>
      <c r="I61" s="40">
        <f t="shared" ref="I61:X61" si="6">SUM(I62:I63)</f>
        <v>0</v>
      </c>
      <c r="J61" s="40">
        <f t="shared" si="6"/>
        <v>0</v>
      </c>
      <c r="K61" s="40">
        <v>5</v>
      </c>
      <c r="L61" s="40">
        <f t="shared" si="6"/>
        <v>0</v>
      </c>
      <c r="M61" s="40">
        <f t="shared" si="6"/>
        <v>0</v>
      </c>
      <c r="N61" s="40">
        <f t="shared" si="6"/>
        <v>0</v>
      </c>
      <c r="O61" s="40">
        <f t="shared" si="6"/>
        <v>0</v>
      </c>
      <c r="P61" s="40">
        <f t="shared" si="6"/>
        <v>0</v>
      </c>
      <c r="Q61" s="40">
        <f t="shared" si="6"/>
        <v>0</v>
      </c>
      <c r="R61" s="40">
        <f t="shared" si="6"/>
        <v>0</v>
      </c>
      <c r="S61" s="40">
        <f t="shared" si="6"/>
        <v>0</v>
      </c>
      <c r="T61" s="40">
        <f t="shared" si="6"/>
        <v>0</v>
      </c>
      <c r="U61" s="40">
        <f t="shared" si="6"/>
        <v>0</v>
      </c>
      <c r="V61" s="40">
        <f t="shared" si="6"/>
        <v>0</v>
      </c>
      <c r="W61" s="40">
        <f t="shared" si="6"/>
        <v>0</v>
      </c>
      <c r="X61" s="40">
        <f t="shared" si="6"/>
        <v>0</v>
      </c>
      <c r="Y61" s="40"/>
      <c r="Z61" s="40">
        <f>SUM(Z62:Z63)</f>
        <v>0</v>
      </c>
      <c r="AA61" s="40">
        <f>SUM(AA62:AA63)</f>
        <v>0</v>
      </c>
      <c r="AB61" s="76"/>
    </row>
    <row r="62" spans="1:28" ht="43.15" customHeight="1" x14ac:dyDescent="0.2">
      <c r="A62" s="187">
        <v>8</v>
      </c>
      <c r="B62" s="187" t="s">
        <v>636</v>
      </c>
      <c r="C62" s="187" t="s">
        <v>415</v>
      </c>
      <c r="D62" s="187" t="s">
        <v>416</v>
      </c>
      <c r="E62" s="187" t="s">
        <v>686</v>
      </c>
      <c r="F62" s="135" t="s">
        <v>687</v>
      </c>
      <c r="G62" s="119">
        <v>248435</v>
      </c>
      <c r="H62" s="30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20"/>
    </row>
    <row r="63" spans="1:28" ht="52.9" customHeight="1" x14ac:dyDescent="0.2">
      <c r="A63" s="195"/>
      <c r="B63" s="195"/>
      <c r="C63" s="195"/>
      <c r="D63" s="195"/>
      <c r="E63" s="195"/>
      <c r="F63" s="135" t="s">
        <v>688</v>
      </c>
      <c r="G63" s="119">
        <v>248435</v>
      </c>
      <c r="H63" s="30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20"/>
    </row>
    <row r="64" spans="1:28" s="39" customFormat="1" ht="24" customHeight="1" x14ac:dyDescent="0.2">
      <c r="A64" s="192" t="s">
        <v>39</v>
      </c>
      <c r="B64" s="192"/>
      <c r="C64" s="192"/>
      <c r="D64" s="192"/>
      <c r="E64" s="192"/>
      <c r="F64" s="192"/>
      <c r="G64" s="114"/>
      <c r="H64" s="40">
        <v>73</v>
      </c>
      <c r="I64" s="40">
        <f t="shared" ref="I64:AA64" si="7">SUM(I66:I74)</f>
        <v>0</v>
      </c>
      <c r="J64" s="40">
        <f t="shared" si="7"/>
        <v>0</v>
      </c>
      <c r="K64" s="40">
        <f t="shared" si="7"/>
        <v>0</v>
      </c>
      <c r="L64" s="40">
        <f t="shared" si="7"/>
        <v>0</v>
      </c>
      <c r="M64" s="40">
        <f t="shared" si="7"/>
        <v>0</v>
      </c>
      <c r="N64" s="40">
        <f t="shared" si="7"/>
        <v>0</v>
      </c>
      <c r="O64" s="40">
        <f t="shared" si="7"/>
        <v>0</v>
      </c>
      <c r="P64" s="40">
        <f t="shared" si="7"/>
        <v>0</v>
      </c>
      <c r="Q64" s="40">
        <f t="shared" si="7"/>
        <v>0</v>
      </c>
      <c r="R64" s="40">
        <f t="shared" si="7"/>
        <v>0</v>
      </c>
      <c r="S64" s="40">
        <f t="shared" si="7"/>
        <v>0</v>
      </c>
      <c r="T64" s="40">
        <f t="shared" si="7"/>
        <v>0</v>
      </c>
      <c r="U64" s="40">
        <v>73</v>
      </c>
      <c r="V64" s="40">
        <f t="shared" si="7"/>
        <v>0</v>
      </c>
      <c r="W64" s="40">
        <f t="shared" si="7"/>
        <v>0</v>
      </c>
      <c r="X64" s="40">
        <f t="shared" si="7"/>
        <v>0</v>
      </c>
      <c r="Y64" s="40"/>
      <c r="Z64" s="40">
        <f t="shared" ref="Z64" si="8">SUM(Z66:Z74)</f>
        <v>0</v>
      </c>
      <c r="AA64" s="40">
        <f t="shared" si="7"/>
        <v>0</v>
      </c>
      <c r="AB64" s="74"/>
    </row>
    <row r="65" spans="1:28" s="21" customFormat="1" ht="37.15" customHeight="1" x14ac:dyDescent="0.2">
      <c r="A65" s="142"/>
      <c r="B65" s="143"/>
      <c r="C65" s="143"/>
      <c r="D65" s="143"/>
      <c r="E65" s="143"/>
      <c r="F65" s="143"/>
      <c r="G65" s="120">
        <v>97679</v>
      </c>
      <c r="H65" s="102">
        <v>60</v>
      </c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12">
        <v>60</v>
      </c>
      <c r="V65" s="27"/>
      <c r="W65" s="27"/>
      <c r="X65" s="27"/>
      <c r="Y65" s="27"/>
      <c r="Z65" s="27"/>
      <c r="AA65" s="27"/>
      <c r="AB65" s="71"/>
    </row>
    <row r="66" spans="1:28" ht="123" customHeight="1" x14ac:dyDescent="0.2">
      <c r="A66" s="187">
        <v>9</v>
      </c>
      <c r="B66" s="181" t="s">
        <v>638</v>
      </c>
      <c r="C66" s="181" t="s">
        <v>40</v>
      </c>
      <c r="D66" s="135" t="s">
        <v>41</v>
      </c>
      <c r="E66" s="135" t="s">
        <v>42</v>
      </c>
      <c r="F66" s="135" t="s">
        <v>685</v>
      </c>
      <c r="G66" s="119">
        <v>97679</v>
      </c>
      <c r="H66" s="10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10"/>
      <c r="V66" s="31"/>
      <c r="W66" s="31"/>
      <c r="X66" s="31"/>
      <c r="Y66" s="31"/>
      <c r="Z66" s="31"/>
      <c r="AA66" s="31"/>
      <c r="AB66" s="20"/>
    </row>
    <row r="67" spans="1:28" ht="66.75" customHeight="1" x14ac:dyDescent="0.2">
      <c r="A67" s="195"/>
      <c r="B67" s="181"/>
      <c r="C67" s="181"/>
      <c r="D67" s="135" t="s">
        <v>43</v>
      </c>
      <c r="E67" s="135" t="s">
        <v>44</v>
      </c>
      <c r="F67" s="135" t="s">
        <v>45</v>
      </c>
      <c r="G67" s="119">
        <v>97679</v>
      </c>
      <c r="H67" s="103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20"/>
    </row>
    <row r="68" spans="1:28" ht="129" customHeight="1" x14ac:dyDescent="0.2">
      <c r="A68" s="195"/>
      <c r="B68" s="181"/>
      <c r="C68" s="181"/>
      <c r="D68" s="135" t="s">
        <v>46</v>
      </c>
      <c r="E68" s="135" t="s">
        <v>47</v>
      </c>
      <c r="F68" s="135" t="s">
        <v>48</v>
      </c>
      <c r="G68" s="119">
        <v>97679</v>
      </c>
      <c r="H68" s="103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20"/>
    </row>
    <row r="69" spans="1:28" ht="87" customHeight="1" x14ac:dyDescent="0.2">
      <c r="A69" s="195"/>
      <c r="B69" s="181"/>
      <c r="C69" s="181"/>
      <c r="D69" s="135" t="s">
        <v>49</v>
      </c>
      <c r="E69" s="135" t="s">
        <v>50</v>
      </c>
      <c r="F69" s="135" t="s">
        <v>51</v>
      </c>
      <c r="G69" s="119">
        <v>97679</v>
      </c>
      <c r="H69" s="103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20"/>
    </row>
    <row r="70" spans="1:28" ht="51" x14ac:dyDescent="0.2">
      <c r="A70" s="195"/>
      <c r="B70" s="181"/>
      <c r="C70" s="181"/>
      <c r="D70" s="135" t="s">
        <v>52</v>
      </c>
      <c r="E70" s="135" t="s">
        <v>53</v>
      </c>
      <c r="F70" s="135" t="s">
        <v>54</v>
      </c>
      <c r="G70" s="119">
        <v>97679</v>
      </c>
      <c r="H70" s="103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20"/>
    </row>
    <row r="71" spans="1:28" ht="73.5" customHeight="1" x14ac:dyDescent="0.2">
      <c r="A71" s="195"/>
      <c r="B71" s="181"/>
      <c r="C71" s="181"/>
      <c r="D71" s="135" t="s">
        <v>55</v>
      </c>
      <c r="E71" s="135" t="s">
        <v>56</v>
      </c>
      <c r="F71" s="135" t="s">
        <v>57</v>
      </c>
      <c r="G71" s="119">
        <v>97679</v>
      </c>
      <c r="H71" s="103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20"/>
    </row>
    <row r="72" spans="1:28" s="24" customFormat="1" ht="33.6" customHeight="1" x14ac:dyDescent="0.2">
      <c r="A72" s="195"/>
      <c r="B72" s="139"/>
      <c r="C72" s="139"/>
      <c r="D72" s="139"/>
      <c r="E72" s="139"/>
      <c r="F72" s="139"/>
      <c r="G72" s="120">
        <v>97679</v>
      </c>
      <c r="H72" s="26">
        <v>13</v>
      </c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>
        <v>13</v>
      </c>
      <c r="V72" s="12"/>
      <c r="W72" s="12"/>
      <c r="X72" s="12"/>
      <c r="Y72" s="12"/>
      <c r="Z72" s="12"/>
      <c r="AA72" s="12"/>
      <c r="AB72" s="73"/>
    </row>
    <row r="73" spans="1:28" ht="58.5" customHeight="1" x14ac:dyDescent="0.2">
      <c r="A73" s="196"/>
      <c r="B73" s="181" t="s">
        <v>637</v>
      </c>
      <c r="C73" s="181" t="s">
        <v>58</v>
      </c>
      <c r="D73" s="135" t="s">
        <v>59</v>
      </c>
      <c r="E73" s="135" t="s">
        <v>60</v>
      </c>
      <c r="F73" s="135" t="s">
        <v>61</v>
      </c>
      <c r="G73" s="119">
        <v>97679</v>
      </c>
      <c r="H73" s="30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2"/>
      <c r="AB73" s="20"/>
    </row>
    <row r="74" spans="1:28" ht="63" customHeight="1" x14ac:dyDescent="0.2">
      <c r="A74" s="197"/>
      <c r="B74" s="181"/>
      <c r="C74" s="181"/>
      <c r="D74" s="135" t="s">
        <v>46</v>
      </c>
      <c r="E74" s="135" t="s">
        <v>62</v>
      </c>
      <c r="F74" s="135" t="s">
        <v>63</v>
      </c>
      <c r="G74" s="119">
        <v>97679</v>
      </c>
      <c r="H74" s="30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2"/>
      <c r="AB74" s="20"/>
    </row>
    <row r="75" spans="1:28" s="37" customFormat="1" ht="34.9" customHeight="1" x14ac:dyDescent="0.2">
      <c r="A75" s="144" t="s">
        <v>443</v>
      </c>
      <c r="B75" s="145"/>
      <c r="C75" s="145"/>
      <c r="D75" s="145"/>
      <c r="E75" s="145"/>
      <c r="F75" s="145"/>
      <c r="G75" s="125"/>
      <c r="H75" s="45">
        <v>15</v>
      </c>
      <c r="I75" s="45">
        <f t="shared" ref="I75:AA75" si="9">I76+I77</f>
        <v>0</v>
      </c>
      <c r="J75" s="45">
        <f t="shared" si="9"/>
        <v>0</v>
      </c>
      <c r="K75" s="45">
        <f t="shared" si="9"/>
        <v>0</v>
      </c>
      <c r="L75" s="45">
        <f t="shared" si="9"/>
        <v>0</v>
      </c>
      <c r="M75" s="45">
        <f t="shared" si="9"/>
        <v>0</v>
      </c>
      <c r="N75" s="45">
        <f t="shared" si="9"/>
        <v>0</v>
      </c>
      <c r="O75" s="45">
        <f t="shared" si="9"/>
        <v>0</v>
      </c>
      <c r="P75" s="45">
        <f t="shared" si="9"/>
        <v>0</v>
      </c>
      <c r="Q75" s="45">
        <v>15</v>
      </c>
      <c r="R75" s="45">
        <f t="shared" si="9"/>
        <v>0</v>
      </c>
      <c r="S75" s="45">
        <f t="shared" si="9"/>
        <v>0</v>
      </c>
      <c r="T75" s="45">
        <f t="shared" si="9"/>
        <v>0</v>
      </c>
      <c r="U75" s="45">
        <f t="shared" si="9"/>
        <v>0</v>
      </c>
      <c r="V75" s="45">
        <f t="shared" si="9"/>
        <v>0</v>
      </c>
      <c r="W75" s="45">
        <f t="shared" si="9"/>
        <v>0</v>
      </c>
      <c r="X75" s="45">
        <f t="shared" si="9"/>
        <v>0</v>
      </c>
      <c r="Y75" s="45"/>
      <c r="Z75" s="45">
        <f t="shared" ref="Z75" si="10">Z76+Z77</f>
        <v>0</v>
      </c>
      <c r="AA75" s="45">
        <f t="shared" si="9"/>
        <v>0</v>
      </c>
      <c r="AB75" s="76"/>
    </row>
    <row r="76" spans="1:28" ht="312" customHeight="1" x14ac:dyDescent="0.2">
      <c r="A76" s="115">
        <v>10</v>
      </c>
      <c r="B76" s="35" t="s">
        <v>722</v>
      </c>
      <c r="C76" s="51" t="s">
        <v>444</v>
      </c>
      <c r="D76" s="68" t="s">
        <v>445</v>
      </c>
      <c r="E76" s="118" t="s">
        <v>684</v>
      </c>
      <c r="F76" s="51" t="s">
        <v>646</v>
      </c>
      <c r="G76" s="119">
        <v>507369</v>
      </c>
      <c r="H76" s="93">
        <v>12</v>
      </c>
      <c r="I76" s="31"/>
      <c r="J76" s="31"/>
      <c r="K76" s="31"/>
      <c r="L76" s="31"/>
      <c r="M76" s="31"/>
      <c r="N76" s="31"/>
      <c r="O76" s="31"/>
      <c r="P76" s="31"/>
      <c r="Q76" s="36">
        <v>12</v>
      </c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20"/>
    </row>
    <row r="77" spans="1:28" ht="319.14999999999998" customHeight="1" x14ac:dyDescent="0.2">
      <c r="A77" s="115">
        <v>11</v>
      </c>
      <c r="B77" s="35" t="s">
        <v>723</v>
      </c>
      <c r="C77" s="55" t="s">
        <v>468</v>
      </c>
      <c r="D77" s="28" t="s">
        <v>445</v>
      </c>
      <c r="E77" s="51" t="s">
        <v>647</v>
      </c>
      <c r="F77" s="55" t="s">
        <v>646</v>
      </c>
      <c r="G77" s="119">
        <v>1517854</v>
      </c>
      <c r="H77" s="97">
        <f>SUM(O77:AA77)</f>
        <v>3</v>
      </c>
      <c r="I77" s="31"/>
      <c r="J77" s="31"/>
      <c r="K77" s="31"/>
      <c r="L77" s="31"/>
      <c r="M77" s="31"/>
      <c r="N77" s="31"/>
      <c r="O77" s="31"/>
      <c r="P77" s="31"/>
      <c r="Q77" s="36">
        <v>3</v>
      </c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20"/>
    </row>
    <row r="78" spans="1:28" s="4" customFormat="1" ht="34.15" customHeight="1" x14ac:dyDescent="0.2">
      <c r="A78" s="207" t="s">
        <v>64</v>
      </c>
      <c r="B78" s="207"/>
      <c r="C78" s="207"/>
      <c r="D78" s="208"/>
      <c r="E78" s="208"/>
      <c r="F78" s="207"/>
      <c r="G78" s="114"/>
      <c r="H78" s="40">
        <v>197</v>
      </c>
      <c r="I78" s="40">
        <v>75</v>
      </c>
      <c r="J78" s="6">
        <f>SUM(J80:J103)</f>
        <v>0</v>
      </c>
      <c r="K78" s="40">
        <f>SUM(K80:K103)</f>
        <v>0</v>
      </c>
      <c r="L78" s="6">
        <f>SUM(L80:L103)</f>
        <v>0</v>
      </c>
      <c r="M78" s="40">
        <v>70</v>
      </c>
      <c r="N78" s="6">
        <f>SUM(N80:N103)</f>
        <v>0</v>
      </c>
      <c r="O78" s="40">
        <f>SUM(O80:O103)</f>
        <v>0</v>
      </c>
      <c r="P78" s="6">
        <f>SUM(P80:P103)</f>
        <v>0</v>
      </c>
      <c r="Q78" s="40">
        <v>52</v>
      </c>
      <c r="R78" s="6">
        <f t="shared" ref="R78:X78" si="11">SUM(R80:R103)</f>
        <v>0</v>
      </c>
      <c r="S78" s="40">
        <f t="shared" si="11"/>
        <v>0</v>
      </c>
      <c r="T78" s="40">
        <f t="shared" si="11"/>
        <v>0</v>
      </c>
      <c r="U78" s="40">
        <f t="shared" si="11"/>
        <v>0</v>
      </c>
      <c r="V78" s="40">
        <f t="shared" si="11"/>
        <v>0</v>
      </c>
      <c r="W78" s="40">
        <f t="shared" si="11"/>
        <v>0</v>
      </c>
      <c r="X78" s="40">
        <f t="shared" si="11"/>
        <v>0</v>
      </c>
      <c r="Y78" s="40"/>
      <c r="Z78" s="40">
        <f>SUM(Z80:Z103)</f>
        <v>0</v>
      </c>
      <c r="AA78" s="40">
        <f>SUM(AA80:AA103)</f>
        <v>0</v>
      </c>
      <c r="AB78" s="74"/>
    </row>
    <row r="79" spans="1:28" s="21" customFormat="1" ht="38.450000000000003" customHeight="1" x14ac:dyDescent="0.2">
      <c r="A79" s="33"/>
      <c r="B79" s="34"/>
      <c r="C79" s="34"/>
      <c r="D79" s="34"/>
      <c r="E79" s="34"/>
      <c r="F79" s="34"/>
      <c r="G79" s="120">
        <v>157300</v>
      </c>
      <c r="H79" s="27">
        <v>35</v>
      </c>
      <c r="I79" s="27">
        <v>30</v>
      </c>
      <c r="J79" s="27"/>
      <c r="K79" s="27"/>
      <c r="L79" s="27"/>
      <c r="M79" s="27"/>
      <c r="N79" s="27"/>
      <c r="O79" s="27"/>
      <c r="P79" s="27"/>
      <c r="Q79" s="27">
        <v>5</v>
      </c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71"/>
    </row>
    <row r="80" spans="1:28" ht="25.5" x14ac:dyDescent="0.2">
      <c r="A80" s="203">
        <v>12</v>
      </c>
      <c r="B80" s="202" t="s">
        <v>724</v>
      </c>
      <c r="C80" s="202" t="s">
        <v>65</v>
      </c>
      <c r="D80" s="202" t="s">
        <v>66</v>
      </c>
      <c r="E80" s="230" t="s">
        <v>683</v>
      </c>
      <c r="F80" s="128" t="s">
        <v>68</v>
      </c>
      <c r="G80" s="119">
        <v>157300</v>
      </c>
      <c r="H80" s="30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 t="s">
        <v>438</v>
      </c>
      <c r="X80" s="31"/>
      <c r="Y80" s="31"/>
      <c r="Z80" s="31"/>
      <c r="AA80" s="2"/>
      <c r="AB80" s="20"/>
    </row>
    <row r="81" spans="1:28" ht="38.25" x14ac:dyDescent="0.2">
      <c r="A81" s="204"/>
      <c r="B81" s="202"/>
      <c r="C81" s="202"/>
      <c r="D81" s="202"/>
      <c r="E81" s="230"/>
      <c r="F81" s="128" t="s">
        <v>469</v>
      </c>
      <c r="G81" s="119">
        <v>157300</v>
      </c>
      <c r="H81" s="30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2"/>
      <c r="AB81" s="20"/>
    </row>
    <row r="82" spans="1:28" ht="26.45" customHeight="1" x14ac:dyDescent="0.2">
      <c r="A82" s="204"/>
      <c r="B82" s="202"/>
      <c r="C82" s="202"/>
      <c r="D82" s="202"/>
      <c r="E82" s="230"/>
      <c r="F82" s="128" t="s">
        <v>682</v>
      </c>
      <c r="G82" s="119">
        <v>157300</v>
      </c>
      <c r="H82" s="30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2"/>
      <c r="AB82" s="20"/>
    </row>
    <row r="83" spans="1:28" ht="25.5" x14ac:dyDescent="0.2">
      <c r="A83" s="204"/>
      <c r="B83" s="202"/>
      <c r="C83" s="202"/>
      <c r="D83" s="202" t="s">
        <v>425</v>
      </c>
      <c r="E83" s="202" t="s">
        <v>67</v>
      </c>
      <c r="F83" s="128" t="s">
        <v>68</v>
      </c>
      <c r="G83" s="119">
        <v>157300</v>
      </c>
      <c r="H83" s="30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2"/>
      <c r="AB83" s="20"/>
    </row>
    <row r="84" spans="1:28" ht="38.25" x14ac:dyDescent="0.2">
      <c r="A84" s="204"/>
      <c r="B84" s="202"/>
      <c r="C84" s="202"/>
      <c r="D84" s="202"/>
      <c r="E84" s="202"/>
      <c r="F84" s="128" t="s">
        <v>469</v>
      </c>
      <c r="G84" s="119">
        <v>157300</v>
      </c>
      <c r="H84" s="30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2"/>
      <c r="AB84" s="20"/>
    </row>
    <row r="85" spans="1:28" ht="26.45" customHeight="1" x14ac:dyDescent="0.2">
      <c r="A85" s="204"/>
      <c r="B85" s="202"/>
      <c r="C85" s="202"/>
      <c r="D85" s="202"/>
      <c r="E85" s="202"/>
      <c r="F85" s="128" t="s">
        <v>682</v>
      </c>
      <c r="G85" s="119">
        <v>157300</v>
      </c>
      <c r="H85" s="30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2"/>
      <c r="AB85" s="20"/>
    </row>
    <row r="86" spans="1:28" ht="25.5" x14ac:dyDescent="0.2">
      <c r="A86" s="204"/>
      <c r="B86" s="202"/>
      <c r="C86" s="202"/>
      <c r="D86" s="202" t="s">
        <v>424</v>
      </c>
      <c r="E86" s="202" t="s">
        <v>470</v>
      </c>
      <c r="F86" s="128" t="s">
        <v>68</v>
      </c>
      <c r="G86" s="119">
        <v>157300</v>
      </c>
      <c r="H86" s="30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2"/>
      <c r="AB86" s="20"/>
    </row>
    <row r="87" spans="1:28" ht="38.25" x14ac:dyDescent="0.2">
      <c r="A87" s="204"/>
      <c r="B87" s="202"/>
      <c r="C87" s="202"/>
      <c r="D87" s="202"/>
      <c r="E87" s="202"/>
      <c r="F87" s="128" t="s">
        <v>469</v>
      </c>
      <c r="G87" s="119">
        <v>157300</v>
      </c>
      <c r="H87" s="30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2"/>
      <c r="AB87" s="20"/>
    </row>
    <row r="88" spans="1:28" ht="26.45" customHeight="1" x14ac:dyDescent="0.2">
      <c r="A88" s="204"/>
      <c r="B88" s="202"/>
      <c r="C88" s="202"/>
      <c r="D88" s="202"/>
      <c r="E88" s="202"/>
      <c r="F88" s="128" t="s">
        <v>682</v>
      </c>
      <c r="G88" s="119">
        <v>157300</v>
      </c>
      <c r="H88" s="30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2"/>
      <c r="AB88" s="20"/>
    </row>
    <row r="89" spans="1:28" ht="25.5" x14ac:dyDescent="0.2">
      <c r="A89" s="204"/>
      <c r="B89" s="202"/>
      <c r="C89" s="202"/>
      <c r="D89" s="202" t="s">
        <v>426</v>
      </c>
      <c r="E89" s="202" t="s">
        <v>69</v>
      </c>
      <c r="F89" s="128" t="s">
        <v>70</v>
      </c>
      <c r="G89" s="119">
        <v>157300</v>
      </c>
      <c r="H89" s="30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2"/>
      <c r="AB89" s="20"/>
    </row>
    <row r="90" spans="1:28" ht="38.25" x14ac:dyDescent="0.2">
      <c r="A90" s="204"/>
      <c r="B90" s="202"/>
      <c r="C90" s="202"/>
      <c r="D90" s="202"/>
      <c r="E90" s="202"/>
      <c r="F90" s="128" t="s">
        <v>71</v>
      </c>
      <c r="G90" s="119">
        <v>157300</v>
      </c>
      <c r="H90" s="30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2"/>
      <c r="AB90" s="20"/>
    </row>
    <row r="91" spans="1:28" ht="38.25" x14ac:dyDescent="0.2">
      <c r="A91" s="204"/>
      <c r="B91" s="202"/>
      <c r="C91" s="202"/>
      <c r="D91" s="203" t="s">
        <v>471</v>
      </c>
      <c r="E91" s="202" t="s">
        <v>72</v>
      </c>
      <c r="F91" s="128" t="s">
        <v>73</v>
      </c>
      <c r="G91" s="119">
        <v>157300</v>
      </c>
      <c r="H91" s="30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2"/>
      <c r="AB91" s="20"/>
    </row>
    <row r="92" spans="1:28" ht="33" customHeight="1" x14ac:dyDescent="0.2">
      <c r="A92" s="204"/>
      <c r="B92" s="202"/>
      <c r="C92" s="202"/>
      <c r="D92" s="206"/>
      <c r="E92" s="202"/>
      <c r="F92" s="128" t="s">
        <v>68</v>
      </c>
      <c r="G92" s="119">
        <v>157300</v>
      </c>
      <c r="H92" s="30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2"/>
      <c r="AB92" s="20"/>
    </row>
    <row r="93" spans="1:28" s="24" customFormat="1" ht="26.45" customHeight="1" x14ac:dyDescent="0.2">
      <c r="A93" s="204"/>
      <c r="B93" s="25"/>
      <c r="C93" s="25"/>
      <c r="D93" s="32"/>
      <c r="E93" s="25"/>
      <c r="F93" s="25"/>
      <c r="G93" s="120">
        <v>157300</v>
      </c>
      <c r="H93" s="26">
        <v>20</v>
      </c>
      <c r="I93" s="12">
        <v>15</v>
      </c>
      <c r="J93" s="12"/>
      <c r="K93" s="12"/>
      <c r="L93" s="12"/>
      <c r="M93" s="12"/>
      <c r="N93" s="12"/>
      <c r="O93" s="12"/>
      <c r="P93" s="12"/>
      <c r="Q93" s="12">
        <v>5</v>
      </c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73"/>
    </row>
    <row r="94" spans="1:28" ht="33.6" customHeight="1" x14ac:dyDescent="0.2">
      <c r="A94" s="205"/>
      <c r="B94" s="202" t="s">
        <v>725</v>
      </c>
      <c r="C94" s="202" t="s">
        <v>74</v>
      </c>
      <c r="D94" s="202" t="s">
        <v>427</v>
      </c>
      <c r="E94" s="202" t="s">
        <v>75</v>
      </c>
      <c r="F94" s="115" t="s">
        <v>68</v>
      </c>
      <c r="G94" s="119">
        <v>157300</v>
      </c>
      <c r="H94" s="30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20"/>
    </row>
    <row r="95" spans="1:28" ht="78.75" customHeight="1" x14ac:dyDescent="0.2">
      <c r="A95" s="205"/>
      <c r="B95" s="202"/>
      <c r="C95" s="202"/>
      <c r="D95" s="202"/>
      <c r="E95" s="202"/>
      <c r="F95" s="115" t="s">
        <v>469</v>
      </c>
      <c r="G95" s="119">
        <v>157300</v>
      </c>
      <c r="H95" s="44"/>
      <c r="I95" s="10"/>
      <c r="J95" s="31"/>
      <c r="K95" s="31"/>
      <c r="L95" s="31"/>
      <c r="M95" s="31"/>
      <c r="N95" s="31"/>
      <c r="O95" s="31"/>
      <c r="P95" s="31"/>
      <c r="Q95" s="10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20"/>
    </row>
    <row r="96" spans="1:28" s="8" customFormat="1" ht="156.75" customHeight="1" x14ac:dyDescent="0.2">
      <c r="A96" s="205"/>
      <c r="B96" s="115" t="s">
        <v>726</v>
      </c>
      <c r="C96" s="115" t="s">
        <v>76</v>
      </c>
      <c r="D96" s="115" t="s">
        <v>77</v>
      </c>
      <c r="E96" s="115" t="s">
        <v>78</v>
      </c>
      <c r="F96" s="115" t="s">
        <v>79</v>
      </c>
      <c r="G96" s="119">
        <v>157300</v>
      </c>
      <c r="H96" s="30">
        <v>10</v>
      </c>
      <c r="I96" s="31">
        <v>10</v>
      </c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72"/>
    </row>
    <row r="97" spans="1:29" s="24" customFormat="1" ht="36" customHeight="1" x14ac:dyDescent="0.2">
      <c r="A97" s="205"/>
      <c r="B97" s="25"/>
      <c r="C97" s="25"/>
      <c r="D97" s="25"/>
      <c r="E97" s="25"/>
      <c r="F97" s="25"/>
      <c r="G97" s="120">
        <v>157300</v>
      </c>
      <c r="H97" s="26">
        <v>15</v>
      </c>
      <c r="I97" s="12">
        <v>15</v>
      </c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73"/>
    </row>
    <row r="98" spans="1:29" ht="36" customHeight="1" x14ac:dyDescent="0.2">
      <c r="A98" s="205"/>
      <c r="B98" s="202" t="s">
        <v>727</v>
      </c>
      <c r="C98" s="202" t="s">
        <v>80</v>
      </c>
      <c r="D98" s="115" t="s">
        <v>81</v>
      </c>
      <c r="E98" s="115" t="s">
        <v>82</v>
      </c>
      <c r="F98" s="115" t="s">
        <v>83</v>
      </c>
      <c r="G98" s="119">
        <v>157300</v>
      </c>
      <c r="H98" s="30"/>
      <c r="I98" s="31"/>
      <c r="J98" s="2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72"/>
    </row>
    <row r="99" spans="1:29" ht="30.6" customHeight="1" x14ac:dyDescent="0.2">
      <c r="A99" s="205"/>
      <c r="B99" s="202"/>
      <c r="C99" s="202"/>
      <c r="D99" s="202" t="s">
        <v>84</v>
      </c>
      <c r="E99" s="202" t="s">
        <v>85</v>
      </c>
      <c r="F99" s="115" t="s">
        <v>86</v>
      </c>
      <c r="G99" s="119">
        <v>157300</v>
      </c>
      <c r="H99" s="44"/>
      <c r="I99" s="10"/>
      <c r="J99" s="2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72"/>
    </row>
    <row r="100" spans="1:29" ht="53.45" customHeight="1" x14ac:dyDescent="0.2">
      <c r="A100" s="205"/>
      <c r="B100" s="202"/>
      <c r="C100" s="202"/>
      <c r="D100" s="202"/>
      <c r="E100" s="202"/>
      <c r="F100" s="115" t="s">
        <v>87</v>
      </c>
      <c r="G100" s="119">
        <v>157300</v>
      </c>
      <c r="H100" s="30"/>
      <c r="I100" s="31"/>
      <c r="J100" s="2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72"/>
    </row>
    <row r="101" spans="1:29" s="8" customFormat="1" ht="87" customHeight="1" x14ac:dyDescent="0.2">
      <c r="A101" s="183"/>
      <c r="B101" s="115" t="s">
        <v>728</v>
      </c>
      <c r="C101" s="115" t="s">
        <v>92</v>
      </c>
      <c r="D101" s="115" t="s">
        <v>93</v>
      </c>
      <c r="E101" s="115" t="s">
        <v>94</v>
      </c>
      <c r="F101" s="115" t="s">
        <v>681</v>
      </c>
      <c r="G101" s="119">
        <v>157300</v>
      </c>
      <c r="H101" s="30">
        <f>SUM(I101:Z101)</f>
        <v>90</v>
      </c>
      <c r="I101" s="31"/>
      <c r="J101" s="31"/>
      <c r="K101" s="31"/>
      <c r="L101" s="31"/>
      <c r="M101" s="31">
        <v>50</v>
      </c>
      <c r="N101" s="31"/>
      <c r="O101" s="31"/>
      <c r="P101" s="31"/>
      <c r="Q101" s="31">
        <v>40</v>
      </c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72"/>
    </row>
    <row r="102" spans="1:29" s="8" customFormat="1" ht="33.6" customHeight="1" x14ac:dyDescent="0.2">
      <c r="A102" s="135">
        <v>13</v>
      </c>
      <c r="B102" s="135" t="s">
        <v>729</v>
      </c>
      <c r="C102" s="135" t="s">
        <v>88</v>
      </c>
      <c r="D102" s="135" t="s">
        <v>89</v>
      </c>
      <c r="E102" s="135" t="s">
        <v>90</v>
      </c>
      <c r="F102" s="135" t="s">
        <v>91</v>
      </c>
      <c r="G102" s="119">
        <v>241904</v>
      </c>
      <c r="H102" s="30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72"/>
    </row>
    <row r="103" spans="1:29" s="8" customFormat="1" ht="123" customHeight="1" x14ac:dyDescent="0.2">
      <c r="A103" s="134">
        <v>14</v>
      </c>
      <c r="B103" s="135" t="s">
        <v>730</v>
      </c>
      <c r="C103" s="135" t="s">
        <v>433</v>
      </c>
      <c r="D103" s="135" t="s">
        <v>95</v>
      </c>
      <c r="E103" s="135" t="s">
        <v>96</v>
      </c>
      <c r="F103" s="135" t="s">
        <v>680</v>
      </c>
      <c r="G103" s="121">
        <v>155229</v>
      </c>
      <c r="H103" s="30">
        <f t="shared" ref="H103" si="12">SUM(I103:Z103)</f>
        <v>7</v>
      </c>
      <c r="I103" s="31">
        <v>5</v>
      </c>
      <c r="J103" s="31"/>
      <c r="K103" s="31"/>
      <c r="L103" s="31"/>
      <c r="M103" s="31"/>
      <c r="N103" s="31"/>
      <c r="O103" s="31"/>
      <c r="P103" s="31"/>
      <c r="Q103" s="31">
        <v>2</v>
      </c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72"/>
    </row>
    <row r="104" spans="1:29" s="8" customFormat="1" ht="272.45" customHeight="1" x14ac:dyDescent="0.2">
      <c r="A104" s="135">
        <v>16</v>
      </c>
      <c r="B104" s="135" t="s">
        <v>731</v>
      </c>
      <c r="C104" s="52" t="s">
        <v>446</v>
      </c>
      <c r="D104" s="147" t="s">
        <v>447</v>
      </c>
      <c r="E104" s="52" t="s">
        <v>377</v>
      </c>
      <c r="F104" s="135" t="s">
        <v>679</v>
      </c>
      <c r="G104" s="119">
        <v>281752</v>
      </c>
      <c r="H104" s="30">
        <v>20</v>
      </c>
      <c r="I104" s="31"/>
      <c r="J104" s="31"/>
      <c r="K104" s="31"/>
      <c r="L104" s="31"/>
      <c r="M104" s="31">
        <v>20</v>
      </c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72"/>
    </row>
    <row r="105" spans="1:29" s="4" customFormat="1" ht="26.45" customHeight="1" x14ac:dyDescent="0.2">
      <c r="A105" s="192" t="s">
        <v>97</v>
      </c>
      <c r="B105" s="192"/>
      <c r="C105" s="192"/>
      <c r="D105" s="192"/>
      <c r="E105" s="192"/>
      <c r="F105" s="192"/>
      <c r="G105" s="122"/>
      <c r="H105" s="40">
        <v>915</v>
      </c>
      <c r="I105" s="40">
        <v>150</v>
      </c>
      <c r="J105" s="40">
        <f t="shared" ref="J105:AA105" si="13">SUM(J107:J121)</f>
        <v>0</v>
      </c>
      <c r="K105" s="40">
        <v>500</v>
      </c>
      <c r="L105" s="6">
        <f t="shared" si="13"/>
        <v>0</v>
      </c>
      <c r="M105" s="40">
        <f t="shared" si="13"/>
        <v>0</v>
      </c>
      <c r="N105" s="40">
        <f t="shared" si="13"/>
        <v>0</v>
      </c>
      <c r="O105" s="40">
        <f t="shared" si="13"/>
        <v>0</v>
      </c>
      <c r="P105" s="40">
        <f t="shared" si="13"/>
        <v>0</v>
      </c>
      <c r="Q105" s="40">
        <f t="shared" si="13"/>
        <v>0</v>
      </c>
      <c r="R105" s="40">
        <f t="shared" si="13"/>
        <v>0</v>
      </c>
      <c r="S105" s="40">
        <f t="shared" si="13"/>
        <v>0</v>
      </c>
      <c r="T105" s="40">
        <f t="shared" si="13"/>
        <v>0</v>
      </c>
      <c r="U105" s="40">
        <f t="shared" si="13"/>
        <v>0</v>
      </c>
      <c r="V105" s="6">
        <f t="shared" si="13"/>
        <v>0</v>
      </c>
      <c r="W105" s="40">
        <v>265</v>
      </c>
      <c r="X105" s="6">
        <f t="shared" si="13"/>
        <v>0</v>
      </c>
      <c r="Y105" s="40"/>
      <c r="Z105" s="40">
        <f t="shared" ref="Z105" si="14">SUM(Z107:Z121)</f>
        <v>0</v>
      </c>
      <c r="AA105" s="40">
        <f t="shared" si="13"/>
        <v>0</v>
      </c>
      <c r="AB105" s="74"/>
    </row>
    <row r="106" spans="1:29" s="21" customFormat="1" ht="26.45" customHeight="1" x14ac:dyDescent="0.2">
      <c r="A106" s="143"/>
      <c r="B106" s="143"/>
      <c r="C106" s="143"/>
      <c r="D106" s="143"/>
      <c r="E106" s="143"/>
      <c r="F106" s="143"/>
      <c r="G106" s="120">
        <v>242943</v>
      </c>
      <c r="H106" s="27">
        <v>795</v>
      </c>
      <c r="I106" s="27">
        <v>110</v>
      </c>
      <c r="J106" s="27"/>
      <c r="K106" s="27">
        <v>450</v>
      </c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>
        <v>235</v>
      </c>
      <c r="X106" s="27"/>
      <c r="Y106" s="27"/>
      <c r="Z106" s="27"/>
      <c r="AA106" s="27"/>
      <c r="AB106" s="71"/>
    </row>
    <row r="107" spans="1:29" ht="138" customHeight="1" x14ac:dyDescent="0.2">
      <c r="A107" s="181">
        <v>18</v>
      </c>
      <c r="B107" s="181" t="s">
        <v>732</v>
      </c>
      <c r="C107" s="181" t="s">
        <v>98</v>
      </c>
      <c r="D107" s="181" t="s">
        <v>99</v>
      </c>
      <c r="E107" s="181" t="s">
        <v>100</v>
      </c>
      <c r="F107" s="135" t="s">
        <v>678</v>
      </c>
      <c r="G107" s="119">
        <v>242943</v>
      </c>
      <c r="H107" s="30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2"/>
      <c r="AB107" s="20"/>
    </row>
    <row r="108" spans="1:29" ht="46.5" customHeight="1" x14ac:dyDescent="0.2">
      <c r="A108" s="181"/>
      <c r="B108" s="181"/>
      <c r="C108" s="181"/>
      <c r="D108" s="181"/>
      <c r="E108" s="181"/>
      <c r="F108" s="135" t="s">
        <v>101</v>
      </c>
      <c r="G108" s="119">
        <v>242943</v>
      </c>
      <c r="H108" s="30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2"/>
      <c r="AB108" s="20"/>
    </row>
    <row r="109" spans="1:29" ht="42.75" customHeight="1" x14ac:dyDescent="0.2">
      <c r="A109" s="181"/>
      <c r="B109" s="181"/>
      <c r="C109" s="181"/>
      <c r="D109" s="181"/>
      <c r="E109" s="181"/>
      <c r="F109" s="135" t="s">
        <v>472</v>
      </c>
      <c r="G109" s="119">
        <v>242943</v>
      </c>
      <c r="H109" s="30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2"/>
      <c r="AB109" s="20"/>
    </row>
    <row r="110" spans="1:29" ht="25.5" x14ac:dyDescent="0.2">
      <c r="A110" s="181"/>
      <c r="B110" s="181"/>
      <c r="C110" s="181"/>
      <c r="D110" s="181"/>
      <c r="E110" s="181"/>
      <c r="F110" s="135" t="s">
        <v>473</v>
      </c>
      <c r="G110" s="119">
        <v>242943</v>
      </c>
      <c r="H110" s="30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2"/>
      <c r="AB110" s="20"/>
    </row>
    <row r="111" spans="1:29" ht="78" customHeight="1" x14ac:dyDescent="0.2">
      <c r="A111" s="181"/>
      <c r="B111" s="181"/>
      <c r="C111" s="181"/>
      <c r="D111" s="181"/>
      <c r="E111" s="181"/>
      <c r="F111" s="135" t="s">
        <v>474</v>
      </c>
      <c r="G111" s="119">
        <v>242943</v>
      </c>
      <c r="H111" s="30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2"/>
      <c r="AB111" s="20"/>
    </row>
    <row r="112" spans="1:29" ht="27.6" customHeight="1" x14ac:dyDescent="0.2">
      <c r="A112" s="181"/>
      <c r="B112" s="181"/>
      <c r="C112" s="181"/>
      <c r="D112" s="181"/>
      <c r="E112" s="181"/>
      <c r="F112" s="135" t="s">
        <v>102</v>
      </c>
      <c r="G112" s="119">
        <v>242943</v>
      </c>
      <c r="H112" s="30"/>
      <c r="I112" s="31"/>
      <c r="J112" s="31"/>
      <c r="K112" s="31"/>
      <c r="L112" s="31"/>
      <c r="M112" s="31"/>
      <c r="N112" s="12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72"/>
      <c r="AC112" s="24"/>
    </row>
    <row r="113" spans="1:31" ht="27.6" customHeight="1" x14ac:dyDescent="0.2">
      <c r="A113" s="135"/>
      <c r="B113" s="139"/>
      <c r="C113" s="139"/>
      <c r="D113" s="139"/>
      <c r="E113" s="139"/>
      <c r="F113" s="139"/>
      <c r="G113" s="120">
        <v>354925</v>
      </c>
      <c r="H113" s="26">
        <v>120</v>
      </c>
      <c r="I113" s="12">
        <v>40</v>
      </c>
      <c r="J113" s="2"/>
      <c r="K113" s="12">
        <v>50</v>
      </c>
      <c r="L113" s="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>
        <v>30</v>
      </c>
      <c r="X113" s="12"/>
      <c r="Y113" s="12"/>
      <c r="Z113" s="12"/>
      <c r="AA113" s="12"/>
      <c r="AB113" s="73"/>
      <c r="AC113" s="24"/>
    </row>
    <row r="114" spans="1:31" ht="153" customHeight="1" x14ac:dyDescent="0.2">
      <c r="A114" s="181">
        <v>19</v>
      </c>
      <c r="B114" s="181" t="s">
        <v>733</v>
      </c>
      <c r="C114" s="181" t="s">
        <v>103</v>
      </c>
      <c r="D114" s="181" t="s">
        <v>428</v>
      </c>
      <c r="E114" s="181" t="s">
        <v>475</v>
      </c>
      <c r="F114" s="135" t="s">
        <v>676</v>
      </c>
      <c r="G114" s="119">
        <v>354925</v>
      </c>
      <c r="H114" s="30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20"/>
    </row>
    <row r="115" spans="1:31" ht="69" customHeight="1" x14ac:dyDescent="0.2">
      <c r="A115" s="181"/>
      <c r="B115" s="181"/>
      <c r="C115" s="181"/>
      <c r="D115" s="181"/>
      <c r="E115" s="181"/>
      <c r="F115" s="135" t="s">
        <v>677</v>
      </c>
      <c r="G115" s="119">
        <v>354925</v>
      </c>
      <c r="H115" s="30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20"/>
    </row>
    <row r="116" spans="1:31" ht="25.5" x14ac:dyDescent="0.2">
      <c r="A116" s="181"/>
      <c r="B116" s="181"/>
      <c r="C116" s="181"/>
      <c r="D116" s="181"/>
      <c r="E116" s="181"/>
      <c r="F116" s="135" t="s">
        <v>104</v>
      </c>
      <c r="G116" s="119">
        <v>354925</v>
      </c>
      <c r="H116" s="30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20"/>
    </row>
    <row r="117" spans="1:31" ht="72.75" customHeight="1" x14ac:dyDescent="0.2">
      <c r="A117" s="181"/>
      <c r="B117" s="181"/>
      <c r="C117" s="181"/>
      <c r="D117" s="181"/>
      <c r="E117" s="181"/>
      <c r="F117" s="135" t="s">
        <v>476</v>
      </c>
      <c r="G117" s="119">
        <v>354925</v>
      </c>
      <c r="H117" s="30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20"/>
    </row>
    <row r="118" spans="1:31" ht="37.15" customHeight="1" x14ac:dyDescent="0.2">
      <c r="A118" s="181"/>
      <c r="B118" s="181"/>
      <c r="C118" s="181"/>
      <c r="D118" s="181"/>
      <c r="E118" s="181"/>
      <c r="F118" s="135" t="s">
        <v>105</v>
      </c>
      <c r="G118" s="119">
        <v>354925</v>
      </c>
      <c r="H118" s="30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20"/>
    </row>
    <row r="119" spans="1:31" ht="47.25" customHeight="1" x14ac:dyDescent="0.2">
      <c r="A119" s="181"/>
      <c r="B119" s="181"/>
      <c r="C119" s="181"/>
      <c r="D119" s="181"/>
      <c r="E119" s="181"/>
      <c r="F119" s="135" t="s">
        <v>106</v>
      </c>
      <c r="G119" s="119">
        <v>354925</v>
      </c>
      <c r="H119" s="30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20"/>
    </row>
    <row r="120" spans="1:31" ht="15.75" x14ac:dyDescent="0.2">
      <c r="A120" s="181"/>
      <c r="B120" s="181"/>
      <c r="C120" s="181"/>
      <c r="D120" s="181"/>
      <c r="E120" s="181"/>
      <c r="F120" s="135" t="s">
        <v>107</v>
      </c>
      <c r="G120" s="119">
        <v>354925</v>
      </c>
      <c r="H120" s="30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20"/>
    </row>
    <row r="121" spans="1:31" ht="25.5" x14ac:dyDescent="0.2">
      <c r="A121" s="181"/>
      <c r="B121" s="181"/>
      <c r="C121" s="181"/>
      <c r="D121" s="181"/>
      <c r="E121" s="181"/>
      <c r="F121" s="135" t="s">
        <v>108</v>
      </c>
      <c r="G121" s="119">
        <v>354925</v>
      </c>
      <c r="H121" s="30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20"/>
    </row>
    <row r="122" spans="1:31" s="4" customFormat="1" ht="31.15" customHeight="1" x14ac:dyDescent="0.2">
      <c r="A122" s="192" t="s">
        <v>109</v>
      </c>
      <c r="B122" s="192"/>
      <c r="C122" s="192"/>
      <c r="D122" s="192"/>
      <c r="E122" s="192"/>
      <c r="F122" s="192"/>
      <c r="G122" s="122"/>
      <c r="H122" s="40">
        <v>943</v>
      </c>
      <c r="I122" s="40">
        <f t="shared" ref="I122:N122" si="15">SUM(I124:I372)</f>
        <v>0</v>
      </c>
      <c r="J122" s="40">
        <f t="shared" si="15"/>
        <v>0</v>
      </c>
      <c r="K122" s="40">
        <f t="shared" si="15"/>
        <v>0</v>
      </c>
      <c r="L122" s="40">
        <f t="shared" si="15"/>
        <v>0</v>
      </c>
      <c r="M122" s="40">
        <f t="shared" si="15"/>
        <v>0</v>
      </c>
      <c r="N122" s="6">
        <f t="shared" si="15"/>
        <v>0</v>
      </c>
      <c r="O122" s="40">
        <v>943</v>
      </c>
      <c r="P122" s="6">
        <f t="shared" ref="P122:X122" si="16">SUM(P124:P372)</f>
        <v>0</v>
      </c>
      <c r="Q122" s="40">
        <f t="shared" si="16"/>
        <v>0</v>
      </c>
      <c r="R122" s="40">
        <f t="shared" si="16"/>
        <v>0</v>
      </c>
      <c r="S122" s="40">
        <f t="shared" si="16"/>
        <v>0</v>
      </c>
      <c r="T122" s="40">
        <f t="shared" si="16"/>
        <v>0</v>
      </c>
      <c r="U122" s="40">
        <f t="shared" si="16"/>
        <v>0</v>
      </c>
      <c r="V122" s="40">
        <f t="shared" si="16"/>
        <v>0</v>
      </c>
      <c r="W122" s="40">
        <f t="shared" si="16"/>
        <v>0</v>
      </c>
      <c r="X122" s="40">
        <f t="shared" si="16"/>
        <v>0</v>
      </c>
      <c r="Y122" s="40"/>
      <c r="Z122" s="40">
        <f>SUM(Z124:Z372)</f>
        <v>0</v>
      </c>
      <c r="AA122" s="40">
        <f>SUM(AA124:AA372)</f>
        <v>0</v>
      </c>
      <c r="AB122" s="74"/>
    </row>
    <row r="123" spans="1:31" s="4" customFormat="1" ht="24" customHeight="1" x14ac:dyDescent="0.2">
      <c r="A123" s="142"/>
      <c r="B123" s="143"/>
      <c r="C123" s="143"/>
      <c r="D123" s="142"/>
      <c r="E123" s="143"/>
      <c r="F123" s="143"/>
      <c r="G123" s="120">
        <v>123304</v>
      </c>
      <c r="H123" s="104">
        <v>68</v>
      </c>
      <c r="I123" s="27"/>
      <c r="J123" s="38"/>
      <c r="K123" s="27"/>
      <c r="L123" s="6"/>
      <c r="M123" s="27"/>
      <c r="N123" s="6"/>
      <c r="O123" s="27">
        <v>68</v>
      </c>
      <c r="P123" s="6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71"/>
    </row>
    <row r="124" spans="1:31" ht="48.6" customHeight="1" x14ac:dyDescent="0.2">
      <c r="A124" s="187">
        <v>20</v>
      </c>
      <c r="B124" s="184" t="s">
        <v>734</v>
      </c>
      <c r="C124" s="181" t="s">
        <v>478</v>
      </c>
      <c r="D124" s="187" t="s">
        <v>483</v>
      </c>
      <c r="E124" s="181" t="s">
        <v>675</v>
      </c>
      <c r="F124" s="135" t="s">
        <v>110</v>
      </c>
      <c r="G124" s="119">
        <v>123304</v>
      </c>
      <c r="H124" s="103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2"/>
      <c r="AB124" s="20"/>
    </row>
    <row r="125" spans="1:31" ht="15.75" x14ac:dyDescent="0.2">
      <c r="A125" s="195"/>
      <c r="B125" s="184"/>
      <c r="C125" s="181"/>
      <c r="D125" s="196"/>
      <c r="E125" s="181"/>
      <c r="F125" s="135" t="s">
        <v>111</v>
      </c>
      <c r="G125" s="119">
        <v>123304</v>
      </c>
      <c r="H125" s="103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72"/>
      <c r="AC125" s="8"/>
      <c r="AD125" s="8"/>
      <c r="AE125" s="8"/>
    </row>
    <row r="126" spans="1:31" ht="25.5" x14ac:dyDescent="0.2">
      <c r="A126" s="195"/>
      <c r="B126" s="184"/>
      <c r="C126" s="181"/>
      <c r="D126" s="196"/>
      <c r="E126" s="181"/>
      <c r="F126" s="135" t="s">
        <v>112</v>
      </c>
      <c r="G126" s="119">
        <v>123304</v>
      </c>
      <c r="H126" s="103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72"/>
      <c r="AC126" s="8"/>
      <c r="AD126" s="8"/>
      <c r="AE126" s="8"/>
    </row>
    <row r="127" spans="1:31" ht="25.5" x14ac:dyDescent="0.2">
      <c r="A127" s="195"/>
      <c r="B127" s="184"/>
      <c r="C127" s="181"/>
      <c r="D127" s="196"/>
      <c r="E127" s="181"/>
      <c r="F127" s="135" t="s">
        <v>479</v>
      </c>
      <c r="G127" s="119">
        <v>123304</v>
      </c>
      <c r="H127" s="103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72"/>
      <c r="AC127" s="8"/>
      <c r="AD127" s="8"/>
      <c r="AE127" s="8"/>
    </row>
    <row r="128" spans="1:31" ht="25.5" x14ac:dyDescent="0.2">
      <c r="A128" s="195"/>
      <c r="B128" s="184"/>
      <c r="C128" s="181"/>
      <c r="D128" s="196"/>
      <c r="E128" s="181"/>
      <c r="F128" s="135" t="s">
        <v>113</v>
      </c>
      <c r="G128" s="119">
        <v>123304</v>
      </c>
      <c r="H128" s="103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72"/>
      <c r="AC128" s="8"/>
      <c r="AD128" s="8"/>
      <c r="AE128" s="8"/>
    </row>
    <row r="129" spans="1:31" ht="25.5" x14ac:dyDescent="0.2">
      <c r="A129" s="195"/>
      <c r="B129" s="184"/>
      <c r="C129" s="181"/>
      <c r="D129" s="196"/>
      <c r="E129" s="181"/>
      <c r="F129" s="135" t="s">
        <v>114</v>
      </c>
      <c r="G129" s="119">
        <v>123304</v>
      </c>
      <c r="H129" s="103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72"/>
      <c r="AC129" s="8"/>
      <c r="AD129" s="8"/>
      <c r="AE129" s="8"/>
    </row>
    <row r="130" spans="1:31" ht="38.25" x14ac:dyDescent="0.2">
      <c r="A130" s="195"/>
      <c r="B130" s="184"/>
      <c r="C130" s="181"/>
      <c r="D130" s="196"/>
      <c r="E130" s="181"/>
      <c r="F130" s="135" t="s">
        <v>115</v>
      </c>
      <c r="G130" s="119">
        <v>123304</v>
      </c>
      <c r="H130" s="103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72"/>
      <c r="AC130" s="8"/>
      <c r="AD130" s="8"/>
      <c r="AE130" s="8"/>
    </row>
    <row r="131" spans="1:31" ht="36.75" customHeight="1" x14ac:dyDescent="0.2">
      <c r="A131" s="195"/>
      <c r="B131" s="184"/>
      <c r="C131" s="181"/>
      <c r="D131" s="196"/>
      <c r="E131" s="181"/>
      <c r="F131" s="135" t="s">
        <v>116</v>
      </c>
      <c r="G131" s="119">
        <v>123304</v>
      </c>
      <c r="H131" s="103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72"/>
      <c r="AC131" s="8"/>
      <c r="AD131" s="8"/>
      <c r="AE131" s="8"/>
    </row>
    <row r="132" spans="1:31" ht="38.25" x14ac:dyDescent="0.2">
      <c r="A132" s="195"/>
      <c r="B132" s="184"/>
      <c r="C132" s="181"/>
      <c r="D132" s="196"/>
      <c r="E132" s="181"/>
      <c r="F132" s="148" t="s">
        <v>481</v>
      </c>
      <c r="G132" s="119">
        <v>123304</v>
      </c>
      <c r="H132" s="103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72"/>
      <c r="AC132" s="8"/>
      <c r="AD132" s="8"/>
      <c r="AE132" s="8"/>
    </row>
    <row r="133" spans="1:31" ht="38.25" x14ac:dyDescent="0.2">
      <c r="A133" s="195"/>
      <c r="B133" s="184"/>
      <c r="C133" s="181"/>
      <c r="D133" s="196"/>
      <c r="E133" s="181"/>
      <c r="F133" s="135" t="s">
        <v>480</v>
      </c>
      <c r="G133" s="119">
        <v>123304</v>
      </c>
      <c r="H133" s="103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72"/>
      <c r="AC133" s="8"/>
      <c r="AD133" s="8"/>
      <c r="AE133" s="8"/>
    </row>
    <row r="134" spans="1:31" ht="25.5" x14ac:dyDescent="0.2">
      <c r="A134" s="195"/>
      <c r="B134" s="184"/>
      <c r="C134" s="181"/>
      <c r="D134" s="196"/>
      <c r="E134" s="181"/>
      <c r="F134" s="135" t="s">
        <v>117</v>
      </c>
      <c r="G134" s="119">
        <v>123304</v>
      </c>
      <c r="H134" s="103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72"/>
      <c r="AC134" s="8"/>
      <c r="AD134" s="8"/>
      <c r="AE134" s="8"/>
    </row>
    <row r="135" spans="1:31" ht="63.75" x14ac:dyDescent="0.2">
      <c r="A135" s="195"/>
      <c r="B135" s="184"/>
      <c r="C135" s="181"/>
      <c r="D135" s="197"/>
      <c r="E135" s="181"/>
      <c r="F135" s="135" t="s">
        <v>482</v>
      </c>
      <c r="G135" s="119">
        <v>123304</v>
      </c>
      <c r="H135" s="103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72"/>
      <c r="AC135" s="8"/>
      <c r="AD135" s="8"/>
      <c r="AE135" s="8"/>
    </row>
    <row r="136" spans="1:31" ht="25.5" x14ac:dyDescent="0.2">
      <c r="A136" s="195"/>
      <c r="B136" s="184"/>
      <c r="C136" s="181"/>
      <c r="D136" s="181" t="s">
        <v>118</v>
      </c>
      <c r="E136" s="181" t="s">
        <v>484</v>
      </c>
      <c r="F136" s="135" t="s">
        <v>119</v>
      </c>
      <c r="G136" s="119">
        <v>123304</v>
      </c>
      <c r="H136" s="103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72"/>
      <c r="AC136" s="8"/>
      <c r="AD136" s="8"/>
      <c r="AE136" s="8"/>
    </row>
    <row r="137" spans="1:31" ht="25.5" x14ac:dyDescent="0.2">
      <c r="A137" s="195"/>
      <c r="B137" s="184"/>
      <c r="C137" s="181"/>
      <c r="D137" s="181"/>
      <c r="E137" s="181"/>
      <c r="F137" s="135" t="s">
        <v>120</v>
      </c>
      <c r="G137" s="119">
        <v>123304</v>
      </c>
      <c r="H137" s="103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72"/>
      <c r="AC137" s="8"/>
      <c r="AD137" s="8"/>
      <c r="AE137" s="8"/>
    </row>
    <row r="138" spans="1:31" ht="25.5" x14ac:dyDescent="0.2">
      <c r="A138" s="195"/>
      <c r="B138" s="184"/>
      <c r="C138" s="181"/>
      <c r="D138" s="181"/>
      <c r="E138" s="181"/>
      <c r="F138" s="135" t="s">
        <v>485</v>
      </c>
      <c r="G138" s="119">
        <v>123304</v>
      </c>
      <c r="H138" s="103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72"/>
      <c r="AC138" s="8"/>
      <c r="AD138" s="8"/>
      <c r="AE138" s="8"/>
    </row>
    <row r="139" spans="1:31" ht="25.5" x14ac:dyDescent="0.2">
      <c r="A139" s="195"/>
      <c r="B139" s="184"/>
      <c r="C139" s="181"/>
      <c r="D139" s="181"/>
      <c r="E139" s="181"/>
      <c r="F139" s="135" t="s">
        <v>121</v>
      </c>
      <c r="G139" s="119">
        <v>123304</v>
      </c>
      <c r="H139" s="103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72"/>
      <c r="AC139" s="8"/>
      <c r="AD139" s="8"/>
      <c r="AE139" s="8"/>
    </row>
    <row r="140" spans="1:31" ht="42" customHeight="1" x14ac:dyDescent="0.2">
      <c r="A140" s="195"/>
      <c r="B140" s="184"/>
      <c r="C140" s="181"/>
      <c r="D140" s="181"/>
      <c r="E140" s="181"/>
      <c r="F140" s="135" t="s">
        <v>122</v>
      </c>
      <c r="G140" s="119">
        <v>123304</v>
      </c>
      <c r="H140" s="103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72"/>
      <c r="AC140" s="8"/>
      <c r="AD140" s="8"/>
      <c r="AE140" s="8"/>
    </row>
    <row r="141" spans="1:31" ht="34.5" customHeight="1" x14ac:dyDescent="0.2">
      <c r="A141" s="195"/>
      <c r="B141" s="184"/>
      <c r="C141" s="181"/>
      <c r="D141" s="181"/>
      <c r="E141" s="181"/>
      <c r="F141" s="135" t="s">
        <v>486</v>
      </c>
      <c r="G141" s="119">
        <v>123304</v>
      </c>
      <c r="H141" s="103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72"/>
      <c r="AC141" s="8"/>
      <c r="AD141" s="8"/>
      <c r="AE141" s="8"/>
    </row>
    <row r="142" spans="1:31" ht="60.75" customHeight="1" x14ac:dyDescent="0.2">
      <c r="A142" s="195"/>
      <c r="B142" s="184"/>
      <c r="C142" s="181"/>
      <c r="D142" s="181"/>
      <c r="E142" s="181"/>
      <c r="F142" s="135" t="s">
        <v>487</v>
      </c>
      <c r="G142" s="119">
        <v>123304</v>
      </c>
      <c r="H142" s="103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72"/>
      <c r="AC142" s="8"/>
      <c r="AD142" s="8"/>
      <c r="AE142" s="8"/>
    </row>
    <row r="143" spans="1:31" ht="25.5" x14ac:dyDescent="0.2">
      <c r="A143" s="195"/>
      <c r="B143" s="184"/>
      <c r="C143" s="181"/>
      <c r="D143" s="181" t="s">
        <v>488</v>
      </c>
      <c r="E143" s="181" t="s">
        <v>489</v>
      </c>
      <c r="F143" s="135" t="s">
        <v>119</v>
      </c>
      <c r="G143" s="119">
        <v>123304</v>
      </c>
      <c r="H143" s="103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72"/>
      <c r="AC143" s="8"/>
      <c r="AD143" s="8"/>
      <c r="AE143" s="8"/>
    </row>
    <row r="144" spans="1:31" ht="25.5" x14ac:dyDescent="0.2">
      <c r="A144" s="195"/>
      <c r="B144" s="184"/>
      <c r="C144" s="181"/>
      <c r="D144" s="181"/>
      <c r="E144" s="181"/>
      <c r="F144" s="135" t="s">
        <v>123</v>
      </c>
      <c r="G144" s="119">
        <v>123304</v>
      </c>
      <c r="H144" s="103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72"/>
      <c r="AC144" s="8"/>
      <c r="AD144" s="8"/>
      <c r="AE144" s="8"/>
    </row>
    <row r="145" spans="1:31" ht="38.25" x14ac:dyDescent="0.2">
      <c r="A145" s="195"/>
      <c r="B145" s="184"/>
      <c r="C145" s="181"/>
      <c r="D145" s="181"/>
      <c r="E145" s="181"/>
      <c r="F145" s="135" t="s">
        <v>124</v>
      </c>
      <c r="G145" s="119">
        <v>123304</v>
      </c>
      <c r="H145" s="103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72"/>
      <c r="AC145" s="8"/>
      <c r="AD145" s="8"/>
      <c r="AE145" s="8"/>
    </row>
    <row r="146" spans="1:31" ht="44.25" customHeight="1" x14ac:dyDescent="0.2">
      <c r="A146" s="195"/>
      <c r="B146" s="184"/>
      <c r="C146" s="181"/>
      <c r="D146" s="181"/>
      <c r="E146" s="181"/>
      <c r="F146" s="135" t="s">
        <v>490</v>
      </c>
      <c r="G146" s="119">
        <v>123304</v>
      </c>
      <c r="H146" s="103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72"/>
      <c r="AC146" s="8"/>
      <c r="AD146" s="8"/>
      <c r="AE146" s="8"/>
    </row>
    <row r="147" spans="1:31" ht="25.5" x14ac:dyDescent="0.2">
      <c r="A147" s="195"/>
      <c r="B147" s="184"/>
      <c r="C147" s="181"/>
      <c r="D147" s="181"/>
      <c r="E147" s="181"/>
      <c r="F147" s="135" t="s">
        <v>120</v>
      </c>
      <c r="G147" s="119">
        <v>123304</v>
      </c>
      <c r="H147" s="103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72"/>
      <c r="AC147" s="8"/>
      <c r="AD147" s="8"/>
      <c r="AE147" s="8"/>
    </row>
    <row r="148" spans="1:31" ht="25.5" x14ac:dyDescent="0.2">
      <c r="A148" s="195"/>
      <c r="B148" s="184"/>
      <c r="C148" s="181"/>
      <c r="D148" s="181"/>
      <c r="E148" s="181"/>
      <c r="F148" s="135" t="s">
        <v>491</v>
      </c>
      <c r="G148" s="119">
        <v>123304</v>
      </c>
      <c r="H148" s="103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72"/>
      <c r="AC148" s="8"/>
      <c r="AD148" s="8"/>
      <c r="AE148" s="8"/>
    </row>
    <row r="149" spans="1:31" ht="25.5" x14ac:dyDescent="0.2">
      <c r="A149" s="195"/>
      <c r="B149" s="184"/>
      <c r="C149" s="181"/>
      <c r="D149" s="181"/>
      <c r="E149" s="181"/>
      <c r="F149" s="135" t="s">
        <v>125</v>
      </c>
      <c r="G149" s="119">
        <v>123304</v>
      </c>
      <c r="H149" s="103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72"/>
      <c r="AC149" s="8"/>
      <c r="AD149" s="8"/>
      <c r="AE149" s="8"/>
    </row>
    <row r="150" spans="1:31" ht="127.15" customHeight="1" x14ac:dyDescent="0.2">
      <c r="A150" s="195"/>
      <c r="B150" s="184"/>
      <c r="C150" s="181"/>
      <c r="D150" s="181"/>
      <c r="E150" s="135" t="s">
        <v>492</v>
      </c>
      <c r="F150" s="135" t="s">
        <v>126</v>
      </c>
      <c r="G150" s="119">
        <v>123304</v>
      </c>
      <c r="H150" s="103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72"/>
      <c r="AC150" s="8"/>
      <c r="AD150" s="8"/>
      <c r="AE150" s="8"/>
    </row>
    <row r="151" spans="1:31" ht="47.25" customHeight="1" x14ac:dyDescent="0.2">
      <c r="A151" s="195"/>
      <c r="B151" s="184"/>
      <c r="C151" s="181"/>
      <c r="D151" s="181" t="s">
        <v>127</v>
      </c>
      <c r="E151" s="181" t="s">
        <v>493</v>
      </c>
      <c r="F151" s="135" t="s">
        <v>494</v>
      </c>
      <c r="G151" s="119">
        <v>123304</v>
      </c>
      <c r="H151" s="103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72"/>
      <c r="AC151" s="8"/>
      <c r="AD151" s="8"/>
      <c r="AE151" s="8"/>
    </row>
    <row r="152" spans="1:31" ht="34.5" customHeight="1" x14ac:dyDescent="0.2">
      <c r="A152" s="195"/>
      <c r="B152" s="184"/>
      <c r="C152" s="181"/>
      <c r="D152" s="181"/>
      <c r="E152" s="181"/>
      <c r="F152" s="135" t="s">
        <v>128</v>
      </c>
      <c r="G152" s="119">
        <v>123304</v>
      </c>
      <c r="H152" s="103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72"/>
      <c r="AC152" s="8"/>
      <c r="AD152" s="8"/>
      <c r="AE152" s="8"/>
    </row>
    <row r="153" spans="1:31" ht="38.25" customHeight="1" x14ac:dyDescent="0.2">
      <c r="A153" s="195"/>
      <c r="B153" s="184"/>
      <c r="C153" s="181"/>
      <c r="D153" s="181"/>
      <c r="E153" s="181"/>
      <c r="F153" s="135" t="s">
        <v>495</v>
      </c>
      <c r="G153" s="119">
        <v>123304</v>
      </c>
      <c r="H153" s="103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72"/>
      <c r="AC153" s="8"/>
      <c r="AD153" s="8"/>
      <c r="AE153" s="8"/>
    </row>
    <row r="154" spans="1:31" ht="42.75" customHeight="1" x14ac:dyDescent="0.2">
      <c r="A154" s="195"/>
      <c r="B154" s="184"/>
      <c r="C154" s="181"/>
      <c r="D154" s="181"/>
      <c r="E154" s="181"/>
      <c r="F154" s="135" t="s">
        <v>496</v>
      </c>
      <c r="G154" s="119">
        <v>123304</v>
      </c>
      <c r="H154" s="103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72"/>
      <c r="AC154" s="8"/>
      <c r="AD154" s="8"/>
      <c r="AE154" s="8"/>
    </row>
    <row r="155" spans="1:31" ht="65.25" customHeight="1" x14ac:dyDescent="0.2">
      <c r="A155" s="195"/>
      <c r="B155" s="184"/>
      <c r="C155" s="181"/>
      <c r="D155" s="181"/>
      <c r="E155" s="181"/>
      <c r="F155" s="135" t="s">
        <v>497</v>
      </c>
      <c r="G155" s="119">
        <v>123304</v>
      </c>
      <c r="H155" s="103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72"/>
      <c r="AC155" s="8"/>
      <c r="AD155" s="8"/>
      <c r="AE155" s="8"/>
    </row>
    <row r="156" spans="1:31" ht="30.75" customHeight="1" x14ac:dyDescent="0.2">
      <c r="A156" s="195"/>
      <c r="B156" s="184"/>
      <c r="C156" s="181"/>
      <c r="D156" s="181"/>
      <c r="E156" s="181"/>
      <c r="F156" s="135" t="s">
        <v>129</v>
      </c>
      <c r="G156" s="119">
        <v>123304</v>
      </c>
      <c r="H156" s="103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72"/>
      <c r="AC156" s="8"/>
      <c r="AD156" s="8"/>
      <c r="AE156" s="8"/>
    </row>
    <row r="157" spans="1:31" ht="51" x14ac:dyDescent="0.2">
      <c r="A157" s="195"/>
      <c r="B157" s="184"/>
      <c r="C157" s="181"/>
      <c r="D157" s="181"/>
      <c r="E157" s="181" t="s">
        <v>498</v>
      </c>
      <c r="F157" s="135" t="s">
        <v>130</v>
      </c>
      <c r="G157" s="119">
        <v>123304</v>
      </c>
      <c r="H157" s="103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72"/>
      <c r="AC157" s="8"/>
      <c r="AD157" s="8"/>
      <c r="AE157" s="8"/>
    </row>
    <row r="158" spans="1:31" ht="25.5" x14ac:dyDescent="0.2">
      <c r="A158" s="195"/>
      <c r="B158" s="184"/>
      <c r="C158" s="181"/>
      <c r="D158" s="181"/>
      <c r="E158" s="181"/>
      <c r="F158" s="135" t="s">
        <v>131</v>
      </c>
      <c r="G158" s="119">
        <v>123304</v>
      </c>
      <c r="H158" s="103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72"/>
      <c r="AC158" s="8"/>
      <c r="AD158" s="8"/>
      <c r="AE158" s="8"/>
    </row>
    <row r="159" spans="1:31" ht="15.75" x14ac:dyDescent="0.2">
      <c r="A159" s="195"/>
      <c r="B159" s="184"/>
      <c r="C159" s="181"/>
      <c r="D159" s="181"/>
      <c r="E159" s="181"/>
      <c r="F159" s="135" t="s">
        <v>132</v>
      </c>
      <c r="G159" s="119">
        <v>123304</v>
      </c>
      <c r="H159" s="103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1"/>
      <c r="AB159" s="72"/>
      <c r="AC159" s="8"/>
      <c r="AD159" s="8"/>
      <c r="AE159" s="8"/>
    </row>
    <row r="160" spans="1:31" ht="25.5" x14ac:dyDescent="0.2">
      <c r="A160" s="195"/>
      <c r="B160" s="184"/>
      <c r="C160" s="181"/>
      <c r="D160" s="181"/>
      <c r="E160" s="181" t="s">
        <v>499</v>
      </c>
      <c r="F160" s="135" t="s">
        <v>133</v>
      </c>
      <c r="G160" s="119">
        <v>123304</v>
      </c>
      <c r="H160" s="103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  <c r="AB160" s="72"/>
      <c r="AC160" s="8"/>
      <c r="AD160" s="8"/>
      <c r="AE160" s="8"/>
    </row>
    <row r="161" spans="1:31" ht="51" x14ac:dyDescent="0.2">
      <c r="A161" s="195"/>
      <c r="B161" s="184"/>
      <c r="C161" s="181"/>
      <c r="D161" s="181"/>
      <c r="E161" s="181"/>
      <c r="F161" s="135" t="s">
        <v>134</v>
      </c>
      <c r="G161" s="119">
        <v>123304</v>
      </c>
      <c r="H161" s="103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72"/>
      <c r="AC161" s="8"/>
      <c r="AD161" s="8"/>
      <c r="AE161" s="8"/>
    </row>
    <row r="162" spans="1:31" ht="51" x14ac:dyDescent="0.2">
      <c r="A162" s="195"/>
      <c r="B162" s="184"/>
      <c r="C162" s="181"/>
      <c r="D162" s="181"/>
      <c r="E162" s="181"/>
      <c r="F162" s="135" t="s">
        <v>135</v>
      </c>
      <c r="G162" s="119">
        <v>123304</v>
      </c>
      <c r="H162" s="103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72"/>
      <c r="AC162" s="8"/>
      <c r="AD162" s="8"/>
      <c r="AE162" s="8"/>
    </row>
    <row r="163" spans="1:31" ht="25.5" x14ac:dyDescent="0.2">
      <c r="A163" s="195"/>
      <c r="B163" s="184"/>
      <c r="C163" s="181"/>
      <c r="D163" s="181"/>
      <c r="E163" s="181"/>
      <c r="F163" s="135" t="s">
        <v>136</v>
      </c>
      <c r="G163" s="119">
        <v>123304</v>
      </c>
      <c r="H163" s="103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72"/>
      <c r="AC163" s="8"/>
      <c r="AD163" s="8"/>
      <c r="AE163" s="8"/>
    </row>
    <row r="164" spans="1:31" ht="36" customHeight="1" x14ac:dyDescent="0.2">
      <c r="A164" s="195"/>
      <c r="B164" s="184"/>
      <c r="C164" s="181"/>
      <c r="D164" s="181"/>
      <c r="E164" s="181"/>
      <c r="F164" s="135" t="s">
        <v>137</v>
      </c>
      <c r="G164" s="119">
        <v>123304</v>
      </c>
      <c r="H164" s="103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72"/>
      <c r="AC164" s="8"/>
      <c r="AD164" s="8"/>
      <c r="AE164" s="8"/>
    </row>
    <row r="165" spans="1:31" ht="51" x14ac:dyDescent="0.2">
      <c r="A165" s="195"/>
      <c r="B165" s="184"/>
      <c r="C165" s="181"/>
      <c r="D165" s="181"/>
      <c r="E165" s="181"/>
      <c r="F165" s="135" t="s">
        <v>130</v>
      </c>
      <c r="G165" s="119">
        <v>123304</v>
      </c>
      <c r="H165" s="103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72"/>
      <c r="AC165" s="8"/>
      <c r="AD165" s="8"/>
      <c r="AE165" s="8"/>
    </row>
    <row r="166" spans="1:31" ht="25.5" x14ac:dyDescent="0.2">
      <c r="A166" s="195"/>
      <c r="B166" s="184"/>
      <c r="C166" s="181"/>
      <c r="D166" s="181"/>
      <c r="E166" s="181"/>
      <c r="F166" s="135" t="s">
        <v>131</v>
      </c>
      <c r="G166" s="119">
        <v>123304</v>
      </c>
      <c r="H166" s="103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72"/>
      <c r="AC166" s="8"/>
      <c r="AD166" s="8"/>
      <c r="AE166" s="8"/>
    </row>
    <row r="167" spans="1:31" ht="25.5" x14ac:dyDescent="0.2">
      <c r="A167" s="195"/>
      <c r="B167" s="184"/>
      <c r="C167" s="181"/>
      <c r="D167" s="181"/>
      <c r="E167" s="181"/>
      <c r="F167" s="135" t="s">
        <v>500</v>
      </c>
      <c r="G167" s="119">
        <v>123304</v>
      </c>
      <c r="H167" s="103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72"/>
      <c r="AC167" s="8"/>
      <c r="AD167" s="8"/>
      <c r="AE167" s="8"/>
    </row>
    <row r="168" spans="1:31" ht="47.25" customHeight="1" x14ac:dyDescent="0.2">
      <c r="A168" s="195"/>
      <c r="B168" s="184"/>
      <c r="C168" s="181"/>
      <c r="D168" s="181"/>
      <c r="E168" s="135" t="s">
        <v>501</v>
      </c>
      <c r="F168" s="135" t="s">
        <v>137</v>
      </c>
      <c r="G168" s="119">
        <v>123304</v>
      </c>
      <c r="H168" s="103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72"/>
      <c r="AC168" s="8"/>
      <c r="AD168" s="8"/>
      <c r="AE168" s="8"/>
    </row>
    <row r="169" spans="1:31" ht="51" x14ac:dyDescent="0.2">
      <c r="A169" s="195"/>
      <c r="B169" s="184"/>
      <c r="C169" s="181"/>
      <c r="D169" s="181" t="s">
        <v>138</v>
      </c>
      <c r="E169" s="181" t="s">
        <v>502</v>
      </c>
      <c r="F169" s="135" t="s">
        <v>130</v>
      </c>
      <c r="G169" s="119">
        <v>123304</v>
      </c>
      <c r="H169" s="103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72"/>
      <c r="AC169" s="8"/>
      <c r="AD169" s="8"/>
      <c r="AE169" s="8"/>
    </row>
    <row r="170" spans="1:31" ht="25.5" x14ac:dyDescent="0.2">
      <c r="A170" s="195"/>
      <c r="B170" s="184"/>
      <c r="C170" s="181"/>
      <c r="D170" s="181"/>
      <c r="E170" s="181"/>
      <c r="F170" s="135" t="s">
        <v>131</v>
      </c>
      <c r="G170" s="119">
        <v>123304</v>
      </c>
      <c r="H170" s="103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72"/>
      <c r="AC170" s="8"/>
      <c r="AD170" s="8"/>
      <c r="AE170" s="8"/>
    </row>
    <row r="171" spans="1:31" ht="25.5" x14ac:dyDescent="0.2">
      <c r="A171" s="195"/>
      <c r="B171" s="184"/>
      <c r="C171" s="181"/>
      <c r="D171" s="181"/>
      <c r="E171" s="181"/>
      <c r="F171" s="135" t="s">
        <v>139</v>
      </c>
      <c r="G171" s="119">
        <v>123304</v>
      </c>
      <c r="H171" s="103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72"/>
      <c r="AC171" s="8"/>
      <c r="AD171" s="8"/>
      <c r="AE171" s="8"/>
    </row>
    <row r="172" spans="1:31" ht="39.75" customHeight="1" x14ac:dyDescent="0.2">
      <c r="A172" s="195"/>
      <c r="B172" s="184"/>
      <c r="C172" s="181"/>
      <c r="D172" s="181"/>
      <c r="E172" s="181"/>
      <c r="F172" s="135" t="s">
        <v>500</v>
      </c>
      <c r="G172" s="119">
        <v>123304</v>
      </c>
      <c r="H172" s="103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72"/>
      <c r="AC172" s="8"/>
      <c r="AD172" s="8"/>
      <c r="AE172" s="8"/>
    </row>
    <row r="173" spans="1:31" ht="29.25" customHeight="1" x14ac:dyDescent="0.2">
      <c r="A173" s="195"/>
      <c r="B173" s="184"/>
      <c r="C173" s="181"/>
      <c r="D173" s="181" t="s">
        <v>140</v>
      </c>
      <c r="E173" s="181" t="s">
        <v>141</v>
      </c>
      <c r="F173" s="135" t="s">
        <v>142</v>
      </c>
      <c r="G173" s="119">
        <v>123304</v>
      </c>
      <c r="H173" s="103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72"/>
      <c r="AC173" s="8"/>
      <c r="AD173" s="8"/>
      <c r="AE173" s="8"/>
    </row>
    <row r="174" spans="1:31" ht="51" x14ac:dyDescent="0.2">
      <c r="A174" s="195"/>
      <c r="B174" s="184"/>
      <c r="C174" s="181"/>
      <c r="D174" s="181"/>
      <c r="E174" s="181"/>
      <c r="F174" s="135" t="s">
        <v>130</v>
      </c>
      <c r="G174" s="119">
        <v>123304</v>
      </c>
      <c r="H174" s="103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72"/>
      <c r="AC174" s="8"/>
      <c r="AD174" s="8"/>
      <c r="AE174" s="8"/>
    </row>
    <row r="175" spans="1:31" ht="30.6" customHeight="1" x14ac:dyDescent="0.2">
      <c r="A175" s="195"/>
      <c r="B175" s="184"/>
      <c r="C175" s="181"/>
      <c r="D175" s="181"/>
      <c r="E175" s="181"/>
      <c r="F175" s="135" t="s">
        <v>131</v>
      </c>
      <c r="G175" s="119">
        <v>123304</v>
      </c>
      <c r="H175" s="103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72"/>
      <c r="AC175" s="8"/>
      <c r="AD175" s="8"/>
      <c r="AE175" s="8"/>
    </row>
    <row r="176" spans="1:31" ht="28.5" customHeight="1" x14ac:dyDescent="0.2">
      <c r="A176" s="195"/>
      <c r="B176" s="184"/>
      <c r="C176" s="181"/>
      <c r="D176" s="181"/>
      <c r="E176" s="181"/>
      <c r="F176" s="135" t="s">
        <v>500</v>
      </c>
      <c r="G176" s="119">
        <v>123304</v>
      </c>
      <c r="H176" s="103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72"/>
      <c r="AC176" s="8"/>
      <c r="AD176" s="8"/>
      <c r="AE176" s="8"/>
    </row>
    <row r="177" spans="1:31" ht="25.5" x14ac:dyDescent="0.2">
      <c r="A177" s="195"/>
      <c r="B177" s="184"/>
      <c r="C177" s="181"/>
      <c r="D177" s="181" t="s">
        <v>143</v>
      </c>
      <c r="E177" s="181" t="s">
        <v>503</v>
      </c>
      <c r="F177" s="135" t="s">
        <v>144</v>
      </c>
      <c r="G177" s="119">
        <v>123304</v>
      </c>
      <c r="H177" s="103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72"/>
      <c r="AC177" s="8"/>
      <c r="AD177" s="8"/>
      <c r="AE177" s="8"/>
    </row>
    <row r="178" spans="1:31" ht="25.5" x14ac:dyDescent="0.2">
      <c r="A178" s="195"/>
      <c r="B178" s="184"/>
      <c r="C178" s="181"/>
      <c r="D178" s="181"/>
      <c r="E178" s="181"/>
      <c r="F178" s="135" t="s">
        <v>504</v>
      </c>
      <c r="G178" s="119">
        <v>123304</v>
      </c>
      <c r="H178" s="103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72"/>
      <c r="AC178" s="8"/>
      <c r="AD178" s="8"/>
      <c r="AE178" s="8"/>
    </row>
    <row r="179" spans="1:31" ht="51" x14ac:dyDescent="0.2">
      <c r="A179" s="195"/>
      <c r="B179" s="184"/>
      <c r="C179" s="181"/>
      <c r="D179" s="181"/>
      <c r="E179" s="181"/>
      <c r="F179" s="135" t="s">
        <v>130</v>
      </c>
      <c r="G179" s="119">
        <v>123304</v>
      </c>
      <c r="H179" s="103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72"/>
      <c r="AC179" s="8"/>
      <c r="AD179" s="8"/>
      <c r="AE179" s="8"/>
    </row>
    <row r="180" spans="1:31" ht="25.5" x14ac:dyDescent="0.2">
      <c r="A180" s="195"/>
      <c r="B180" s="184"/>
      <c r="C180" s="181"/>
      <c r="D180" s="181"/>
      <c r="E180" s="181"/>
      <c r="F180" s="135" t="s">
        <v>131</v>
      </c>
      <c r="G180" s="119">
        <v>123304</v>
      </c>
      <c r="H180" s="103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72"/>
      <c r="AC180" s="8"/>
      <c r="AD180" s="8"/>
      <c r="AE180" s="8"/>
    </row>
    <row r="181" spans="1:31" ht="38.25" x14ac:dyDescent="0.2">
      <c r="A181" s="195"/>
      <c r="B181" s="184"/>
      <c r="C181" s="181"/>
      <c r="D181" s="181"/>
      <c r="E181" s="181"/>
      <c r="F181" s="135" t="s">
        <v>505</v>
      </c>
      <c r="G181" s="119">
        <v>123304</v>
      </c>
      <c r="H181" s="103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72"/>
      <c r="AC181" s="8"/>
      <c r="AD181" s="8"/>
      <c r="AE181" s="8"/>
    </row>
    <row r="182" spans="1:31" ht="25.5" x14ac:dyDescent="0.2">
      <c r="A182" s="195"/>
      <c r="B182" s="184"/>
      <c r="C182" s="181"/>
      <c r="D182" s="181"/>
      <c r="E182" s="181"/>
      <c r="F182" s="135" t="s">
        <v>145</v>
      </c>
      <c r="G182" s="119">
        <v>123304</v>
      </c>
      <c r="H182" s="103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72"/>
      <c r="AC182" s="8"/>
      <c r="AD182" s="8"/>
      <c r="AE182" s="8"/>
    </row>
    <row r="183" spans="1:31" ht="25.5" x14ac:dyDescent="0.2">
      <c r="A183" s="195"/>
      <c r="B183" s="184"/>
      <c r="C183" s="181"/>
      <c r="D183" s="181"/>
      <c r="E183" s="181"/>
      <c r="F183" s="135" t="s">
        <v>146</v>
      </c>
      <c r="G183" s="119">
        <v>123304</v>
      </c>
      <c r="H183" s="103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72"/>
      <c r="AC183" s="8"/>
      <c r="AD183" s="8"/>
      <c r="AE183" s="8"/>
    </row>
    <row r="184" spans="1:31" ht="36.75" customHeight="1" x14ac:dyDescent="0.2">
      <c r="A184" s="195"/>
      <c r="B184" s="184"/>
      <c r="C184" s="181"/>
      <c r="D184" s="181"/>
      <c r="E184" s="181"/>
      <c r="F184" s="135" t="s">
        <v>506</v>
      </c>
      <c r="G184" s="119">
        <v>123304</v>
      </c>
      <c r="H184" s="103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  <c r="AA184" s="31"/>
      <c r="AB184" s="72"/>
      <c r="AC184" s="8"/>
      <c r="AD184" s="8"/>
      <c r="AE184" s="8"/>
    </row>
    <row r="185" spans="1:31" ht="15.75" x14ac:dyDescent="0.2">
      <c r="A185" s="195"/>
      <c r="B185" s="184"/>
      <c r="C185" s="181"/>
      <c r="D185" s="181" t="s">
        <v>147</v>
      </c>
      <c r="E185" s="181" t="s">
        <v>148</v>
      </c>
      <c r="F185" s="181" t="s">
        <v>149</v>
      </c>
      <c r="G185" s="119">
        <v>123304</v>
      </c>
      <c r="H185" s="103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72"/>
      <c r="AC185" s="8"/>
      <c r="AD185" s="8"/>
      <c r="AE185" s="8"/>
    </row>
    <row r="186" spans="1:31" ht="15.75" x14ac:dyDescent="0.2">
      <c r="A186" s="195"/>
      <c r="B186" s="184"/>
      <c r="C186" s="181"/>
      <c r="D186" s="181"/>
      <c r="E186" s="181"/>
      <c r="F186" s="181"/>
      <c r="G186" s="119">
        <v>123304</v>
      </c>
      <c r="H186" s="103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72"/>
      <c r="AC186" s="8"/>
      <c r="AD186" s="8"/>
      <c r="AE186" s="8"/>
    </row>
    <row r="187" spans="1:31" ht="15.75" x14ac:dyDescent="0.2">
      <c r="A187" s="195"/>
      <c r="B187" s="184"/>
      <c r="C187" s="181"/>
      <c r="D187" s="181"/>
      <c r="E187" s="181"/>
      <c r="F187" s="181"/>
      <c r="G187" s="119">
        <v>123304</v>
      </c>
      <c r="H187" s="103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72"/>
      <c r="AC187" s="8"/>
      <c r="AD187" s="8"/>
      <c r="AE187" s="8"/>
    </row>
    <row r="188" spans="1:31" ht="25.5" x14ac:dyDescent="0.2">
      <c r="A188" s="195"/>
      <c r="B188" s="184"/>
      <c r="C188" s="181"/>
      <c r="D188" s="181"/>
      <c r="E188" s="181"/>
      <c r="F188" s="135" t="s">
        <v>150</v>
      </c>
      <c r="G188" s="119">
        <v>123304</v>
      </c>
      <c r="H188" s="103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A188" s="31"/>
      <c r="AB188" s="72"/>
      <c r="AC188" s="8"/>
      <c r="AD188" s="8"/>
      <c r="AE188" s="8"/>
    </row>
    <row r="189" spans="1:31" ht="25.5" x14ac:dyDescent="0.2">
      <c r="A189" s="195"/>
      <c r="B189" s="184"/>
      <c r="C189" s="181"/>
      <c r="D189" s="181"/>
      <c r="E189" s="181"/>
      <c r="F189" s="135" t="s">
        <v>507</v>
      </c>
      <c r="G189" s="119">
        <v>123304</v>
      </c>
      <c r="H189" s="103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72"/>
      <c r="AC189" s="8"/>
      <c r="AD189" s="8"/>
      <c r="AE189" s="8"/>
    </row>
    <row r="190" spans="1:31" ht="23.25" customHeight="1" x14ac:dyDescent="0.2">
      <c r="A190" s="195"/>
      <c r="B190" s="184"/>
      <c r="C190" s="181"/>
      <c r="D190" s="181"/>
      <c r="E190" s="181"/>
      <c r="F190" s="135" t="s">
        <v>151</v>
      </c>
      <c r="G190" s="119">
        <v>123304</v>
      </c>
      <c r="H190" s="103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  <c r="AB190" s="72"/>
      <c r="AC190" s="8"/>
      <c r="AD190" s="8"/>
      <c r="AE190" s="8"/>
    </row>
    <row r="191" spans="1:31" ht="42" customHeight="1" x14ac:dyDescent="0.2">
      <c r="A191" s="195"/>
      <c r="B191" s="184"/>
      <c r="C191" s="181"/>
      <c r="D191" s="181"/>
      <c r="E191" s="181"/>
      <c r="F191" s="135" t="s">
        <v>152</v>
      </c>
      <c r="G191" s="119">
        <v>123304</v>
      </c>
      <c r="H191" s="103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72"/>
      <c r="AC191" s="8"/>
      <c r="AD191" s="8"/>
      <c r="AE191" s="8"/>
    </row>
    <row r="192" spans="1:31" ht="25.5" x14ac:dyDescent="0.2">
      <c r="A192" s="195"/>
      <c r="B192" s="184"/>
      <c r="C192" s="181"/>
      <c r="D192" s="181" t="s">
        <v>153</v>
      </c>
      <c r="E192" s="181" t="s">
        <v>154</v>
      </c>
      <c r="F192" s="135" t="s">
        <v>155</v>
      </c>
      <c r="G192" s="119">
        <v>123304</v>
      </c>
      <c r="H192" s="103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72"/>
      <c r="AC192" s="8"/>
      <c r="AD192" s="8"/>
      <c r="AE192" s="8"/>
    </row>
    <row r="193" spans="1:31" ht="25.5" x14ac:dyDescent="0.2">
      <c r="A193" s="195"/>
      <c r="B193" s="184"/>
      <c r="C193" s="181"/>
      <c r="D193" s="181"/>
      <c r="E193" s="181"/>
      <c r="F193" s="135" t="s">
        <v>508</v>
      </c>
      <c r="G193" s="119">
        <v>123304</v>
      </c>
      <c r="H193" s="103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  <c r="AA193" s="31"/>
      <c r="AB193" s="72"/>
      <c r="AC193" s="8"/>
      <c r="AD193" s="8"/>
      <c r="AE193" s="8"/>
    </row>
    <row r="194" spans="1:31" ht="25.5" x14ac:dyDescent="0.2">
      <c r="A194" s="195"/>
      <c r="B194" s="184"/>
      <c r="C194" s="181"/>
      <c r="D194" s="181"/>
      <c r="E194" s="181"/>
      <c r="F194" s="135" t="s">
        <v>509</v>
      </c>
      <c r="G194" s="119">
        <v>123304</v>
      </c>
      <c r="H194" s="103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72"/>
      <c r="AC194" s="8"/>
      <c r="AD194" s="8"/>
      <c r="AE194" s="8"/>
    </row>
    <row r="195" spans="1:31" ht="25.5" x14ac:dyDescent="0.2">
      <c r="A195" s="195"/>
      <c r="B195" s="184"/>
      <c r="C195" s="181"/>
      <c r="D195" s="181"/>
      <c r="E195" s="181"/>
      <c r="F195" s="135" t="s">
        <v>156</v>
      </c>
      <c r="G195" s="119">
        <v>123304</v>
      </c>
      <c r="H195" s="103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  <c r="AB195" s="72"/>
      <c r="AC195" s="8"/>
      <c r="AD195" s="8"/>
      <c r="AE195" s="8"/>
    </row>
    <row r="196" spans="1:31" ht="15.75" x14ac:dyDescent="0.2">
      <c r="A196" s="195"/>
      <c r="B196" s="184"/>
      <c r="C196" s="181"/>
      <c r="D196" s="181"/>
      <c r="E196" s="181" t="s">
        <v>157</v>
      </c>
      <c r="F196" s="135" t="s">
        <v>158</v>
      </c>
      <c r="G196" s="119">
        <v>123304</v>
      </c>
      <c r="H196" s="103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  <c r="AB196" s="72"/>
      <c r="AC196" s="8"/>
      <c r="AD196" s="8"/>
      <c r="AE196" s="8"/>
    </row>
    <row r="197" spans="1:31" ht="25.5" x14ac:dyDescent="0.2">
      <c r="A197" s="195"/>
      <c r="B197" s="184"/>
      <c r="C197" s="181"/>
      <c r="D197" s="181"/>
      <c r="E197" s="181"/>
      <c r="F197" s="135" t="s">
        <v>156</v>
      </c>
      <c r="G197" s="119">
        <v>123304</v>
      </c>
      <c r="H197" s="103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72"/>
      <c r="AC197" s="8"/>
      <c r="AD197" s="8"/>
      <c r="AE197" s="8"/>
    </row>
    <row r="198" spans="1:31" ht="51" x14ac:dyDescent="0.2">
      <c r="A198" s="195"/>
      <c r="B198" s="184"/>
      <c r="C198" s="181"/>
      <c r="D198" s="181"/>
      <c r="E198" s="181"/>
      <c r="F198" s="135" t="s">
        <v>159</v>
      </c>
      <c r="G198" s="119">
        <v>123304</v>
      </c>
      <c r="H198" s="103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  <c r="AB198" s="72"/>
      <c r="AC198" s="8"/>
      <c r="AD198" s="8"/>
      <c r="AE198" s="8"/>
    </row>
    <row r="199" spans="1:31" ht="25.5" x14ac:dyDescent="0.2">
      <c r="A199" s="195"/>
      <c r="B199" s="184"/>
      <c r="C199" s="181"/>
      <c r="D199" s="181"/>
      <c r="E199" s="181"/>
      <c r="F199" s="135" t="s">
        <v>510</v>
      </c>
      <c r="G199" s="119">
        <v>123304</v>
      </c>
      <c r="H199" s="103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  <c r="AA199" s="31"/>
      <c r="AB199" s="72"/>
      <c r="AC199" s="8"/>
      <c r="AD199" s="8"/>
      <c r="AE199" s="8"/>
    </row>
    <row r="200" spans="1:31" ht="34.5" customHeight="1" x14ac:dyDescent="0.2">
      <c r="A200" s="195"/>
      <c r="B200" s="184"/>
      <c r="C200" s="181"/>
      <c r="D200" s="181"/>
      <c r="E200" s="135" t="s">
        <v>160</v>
      </c>
      <c r="F200" s="135" t="s">
        <v>161</v>
      </c>
      <c r="G200" s="119">
        <v>123304</v>
      </c>
      <c r="H200" s="103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  <c r="AB200" s="72"/>
      <c r="AC200" s="8"/>
      <c r="AD200" s="8"/>
      <c r="AE200" s="8"/>
    </row>
    <row r="201" spans="1:31" ht="49.5" customHeight="1" x14ac:dyDescent="0.2">
      <c r="A201" s="195"/>
      <c r="B201" s="184"/>
      <c r="C201" s="181"/>
      <c r="D201" s="181"/>
      <c r="E201" s="135" t="s">
        <v>511</v>
      </c>
      <c r="F201" s="135" t="s">
        <v>512</v>
      </c>
      <c r="G201" s="119">
        <v>123304</v>
      </c>
      <c r="H201" s="103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72"/>
      <c r="AC201" s="8"/>
      <c r="AD201" s="8"/>
      <c r="AE201" s="8"/>
    </row>
    <row r="202" spans="1:31" ht="45.75" customHeight="1" x14ac:dyDescent="0.2">
      <c r="A202" s="195"/>
      <c r="B202" s="184"/>
      <c r="C202" s="181"/>
      <c r="D202" s="181" t="s">
        <v>162</v>
      </c>
      <c r="E202" s="181" t="s">
        <v>163</v>
      </c>
      <c r="F202" s="135" t="s">
        <v>513</v>
      </c>
      <c r="G202" s="119">
        <v>123304</v>
      </c>
      <c r="H202" s="103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72"/>
      <c r="AC202" s="8"/>
      <c r="AD202" s="8"/>
      <c r="AE202" s="8"/>
    </row>
    <row r="203" spans="1:31" ht="41.45" customHeight="1" x14ac:dyDescent="0.2">
      <c r="A203" s="195"/>
      <c r="B203" s="184"/>
      <c r="C203" s="181"/>
      <c r="D203" s="181"/>
      <c r="E203" s="181"/>
      <c r="F203" s="135" t="s">
        <v>164</v>
      </c>
      <c r="G203" s="119">
        <v>123304</v>
      </c>
      <c r="H203" s="103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72"/>
      <c r="AC203" s="8"/>
      <c r="AD203" s="8"/>
      <c r="AE203" s="8"/>
    </row>
    <row r="204" spans="1:31" ht="75.599999999999994" customHeight="1" x14ac:dyDescent="0.2">
      <c r="A204" s="195"/>
      <c r="B204" s="184"/>
      <c r="C204" s="181"/>
      <c r="D204" s="181" t="s">
        <v>165</v>
      </c>
      <c r="E204" s="181" t="s">
        <v>166</v>
      </c>
      <c r="F204" s="135" t="s">
        <v>514</v>
      </c>
      <c r="G204" s="119">
        <v>123304</v>
      </c>
      <c r="H204" s="103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72"/>
      <c r="AC204" s="8"/>
      <c r="AD204" s="8"/>
      <c r="AE204" s="8"/>
    </row>
    <row r="205" spans="1:31" ht="56.25" customHeight="1" x14ac:dyDescent="0.2">
      <c r="A205" s="195"/>
      <c r="B205" s="184"/>
      <c r="C205" s="181"/>
      <c r="D205" s="181"/>
      <c r="E205" s="181"/>
      <c r="F205" s="135" t="s">
        <v>515</v>
      </c>
      <c r="G205" s="119">
        <v>123304</v>
      </c>
      <c r="H205" s="103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72"/>
      <c r="AC205" s="8"/>
      <c r="AD205" s="8"/>
      <c r="AE205" s="8"/>
    </row>
    <row r="206" spans="1:31" ht="43.5" customHeight="1" x14ac:dyDescent="0.2">
      <c r="A206" s="195"/>
      <c r="B206" s="184"/>
      <c r="C206" s="181"/>
      <c r="D206" s="135" t="s">
        <v>167</v>
      </c>
      <c r="E206" s="135" t="s">
        <v>516</v>
      </c>
      <c r="F206" s="135" t="s">
        <v>168</v>
      </c>
      <c r="G206" s="119">
        <v>123304</v>
      </c>
      <c r="H206" s="103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72"/>
      <c r="AC206" s="8"/>
      <c r="AD206" s="8"/>
      <c r="AE206" s="8"/>
    </row>
    <row r="207" spans="1:31" ht="60.6" customHeight="1" x14ac:dyDescent="0.2">
      <c r="A207" s="195"/>
      <c r="B207" s="184"/>
      <c r="C207" s="181"/>
      <c r="D207" s="181" t="s">
        <v>169</v>
      </c>
      <c r="E207" s="187" t="s">
        <v>517</v>
      </c>
      <c r="F207" s="135" t="s">
        <v>170</v>
      </c>
      <c r="G207" s="119">
        <v>123304</v>
      </c>
      <c r="H207" s="103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72"/>
      <c r="AC207" s="8"/>
      <c r="AD207" s="8"/>
      <c r="AE207" s="8"/>
    </row>
    <row r="208" spans="1:31" ht="34.5" customHeight="1" x14ac:dyDescent="0.2">
      <c r="A208" s="195"/>
      <c r="B208" s="184"/>
      <c r="C208" s="181"/>
      <c r="D208" s="181"/>
      <c r="E208" s="196"/>
      <c r="F208" s="135" t="s">
        <v>171</v>
      </c>
      <c r="G208" s="119">
        <v>123304</v>
      </c>
      <c r="H208" s="103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72"/>
      <c r="AC208" s="8"/>
      <c r="AD208" s="8"/>
      <c r="AE208" s="8"/>
    </row>
    <row r="209" spans="1:31" ht="27" customHeight="1" x14ac:dyDescent="0.2">
      <c r="A209" s="195"/>
      <c r="B209" s="184"/>
      <c r="C209" s="181"/>
      <c r="D209" s="181"/>
      <c r="E209" s="196"/>
      <c r="F209" s="135" t="s">
        <v>172</v>
      </c>
      <c r="G209" s="119">
        <v>123304</v>
      </c>
      <c r="H209" s="103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72"/>
      <c r="AC209" s="8"/>
      <c r="AD209" s="8"/>
      <c r="AE209" s="8"/>
    </row>
    <row r="210" spans="1:31" ht="25.5" x14ac:dyDescent="0.2">
      <c r="A210" s="195"/>
      <c r="B210" s="184"/>
      <c r="C210" s="181"/>
      <c r="D210" s="181"/>
      <c r="E210" s="197"/>
      <c r="F210" s="135" t="s">
        <v>173</v>
      </c>
      <c r="G210" s="119">
        <v>123304</v>
      </c>
      <c r="H210" s="103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72"/>
      <c r="AC210" s="8"/>
      <c r="AD210" s="8"/>
      <c r="AE210" s="8"/>
    </row>
    <row r="211" spans="1:31" ht="43.15" customHeight="1" x14ac:dyDescent="0.2">
      <c r="A211" s="195"/>
      <c r="B211" s="184"/>
      <c r="C211" s="181"/>
      <c r="D211" s="181"/>
      <c r="E211" s="135" t="s">
        <v>518</v>
      </c>
      <c r="F211" s="135" t="s">
        <v>519</v>
      </c>
      <c r="G211" s="119">
        <v>123304</v>
      </c>
      <c r="H211" s="103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72"/>
      <c r="AC211" s="8"/>
      <c r="AD211" s="8"/>
      <c r="AE211" s="8"/>
    </row>
    <row r="212" spans="1:31" ht="36" customHeight="1" x14ac:dyDescent="0.2">
      <c r="A212" s="195"/>
      <c r="B212" s="184"/>
      <c r="C212" s="181"/>
      <c r="D212" s="181" t="s">
        <v>174</v>
      </c>
      <c r="E212" s="187" t="s">
        <v>520</v>
      </c>
      <c r="F212" s="135" t="s">
        <v>521</v>
      </c>
      <c r="G212" s="119">
        <v>123304</v>
      </c>
      <c r="H212" s="103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72"/>
      <c r="AC212" s="8"/>
      <c r="AD212" s="8"/>
      <c r="AE212" s="8"/>
    </row>
    <row r="213" spans="1:31" ht="25.5" x14ac:dyDescent="0.2">
      <c r="A213" s="195"/>
      <c r="B213" s="184"/>
      <c r="C213" s="181"/>
      <c r="D213" s="181"/>
      <c r="E213" s="201"/>
      <c r="F213" s="135" t="s">
        <v>170</v>
      </c>
      <c r="G213" s="119">
        <v>123304</v>
      </c>
      <c r="H213" s="103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72"/>
      <c r="AC213" s="8"/>
      <c r="AD213" s="8"/>
      <c r="AE213" s="8"/>
    </row>
    <row r="214" spans="1:31" ht="25.5" x14ac:dyDescent="0.2">
      <c r="A214" s="195"/>
      <c r="B214" s="184"/>
      <c r="C214" s="181"/>
      <c r="D214" s="181"/>
      <c r="E214" s="201"/>
      <c r="F214" s="135" t="s">
        <v>175</v>
      </c>
      <c r="G214" s="119">
        <v>123304</v>
      </c>
      <c r="H214" s="103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72"/>
      <c r="AC214" s="8"/>
      <c r="AD214" s="8"/>
      <c r="AE214" s="8"/>
    </row>
    <row r="215" spans="1:31" ht="25.5" x14ac:dyDescent="0.2">
      <c r="A215" s="195"/>
      <c r="B215" s="184"/>
      <c r="C215" s="181"/>
      <c r="D215" s="181"/>
      <c r="E215" s="194"/>
      <c r="F215" s="135" t="s">
        <v>176</v>
      </c>
      <c r="G215" s="119">
        <v>123304</v>
      </c>
      <c r="H215" s="103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72"/>
      <c r="AC215" s="8"/>
      <c r="AD215" s="8"/>
      <c r="AE215" s="8"/>
    </row>
    <row r="216" spans="1:31" ht="38.25" x14ac:dyDescent="0.2">
      <c r="A216" s="195"/>
      <c r="B216" s="184"/>
      <c r="C216" s="181"/>
      <c r="D216" s="181" t="s">
        <v>177</v>
      </c>
      <c r="E216" s="181" t="s">
        <v>522</v>
      </c>
      <c r="F216" s="135" t="s">
        <v>178</v>
      </c>
      <c r="G216" s="119">
        <v>123304</v>
      </c>
      <c r="H216" s="103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72"/>
      <c r="AC216" s="8"/>
      <c r="AD216" s="8"/>
      <c r="AE216" s="8"/>
    </row>
    <row r="217" spans="1:31" ht="51" x14ac:dyDescent="0.2">
      <c r="A217" s="195"/>
      <c r="B217" s="184"/>
      <c r="C217" s="181"/>
      <c r="D217" s="181"/>
      <c r="E217" s="181"/>
      <c r="F217" s="135" t="s">
        <v>179</v>
      </c>
      <c r="G217" s="119">
        <v>123304</v>
      </c>
      <c r="H217" s="103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72"/>
      <c r="AC217" s="8"/>
      <c r="AD217" s="8"/>
      <c r="AE217" s="8"/>
    </row>
    <row r="218" spans="1:31" ht="52.5" customHeight="1" x14ac:dyDescent="0.2">
      <c r="A218" s="195"/>
      <c r="B218" s="184"/>
      <c r="C218" s="181"/>
      <c r="D218" s="135" t="s">
        <v>180</v>
      </c>
      <c r="E218" s="135" t="s">
        <v>523</v>
      </c>
      <c r="F218" s="135" t="s">
        <v>524</v>
      </c>
      <c r="G218" s="119">
        <v>123304</v>
      </c>
      <c r="H218" s="103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72"/>
      <c r="AC218" s="8"/>
      <c r="AD218" s="8"/>
      <c r="AE218" s="8"/>
    </row>
    <row r="219" spans="1:31" ht="51" x14ac:dyDescent="0.2">
      <c r="A219" s="195"/>
      <c r="B219" s="184"/>
      <c r="C219" s="181"/>
      <c r="D219" s="181" t="s">
        <v>181</v>
      </c>
      <c r="E219" s="135" t="s">
        <v>525</v>
      </c>
      <c r="F219" s="135" t="s">
        <v>182</v>
      </c>
      <c r="G219" s="119">
        <v>123304</v>
      </c>
      <c r="H219" s="103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72"/>
      <c r="AC219" s="8"/>
      <c r="AD219" s="8"/>
      <c r="AE219" s="8"/>
    </row>
    <row r="220" spans="1:31" ht="51" x14ac:dyDescent="0.2">
      <c r="A220" s="195"/>
      <c r="B220" s="184"/>
      <c r="C220" s="181"/>
      <c r="D220" s="181"/>
      <c r="E220" s="181" t="s">
        <v>526</v>
      </c>
      <c r="F220" s="135" t="s">
        <v>527</v>
      </c>
      <c r="G220" s="119">
        <v>123304</v>
      </c>
      <c r="H220" s="103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72"/>
      <c r="AC220" s="8"/>
      <c r="AD220" s="8"/>
      <c r="AE220" s="8"/>
    </row>
    <row r="221" spans="1:31" ht="51.6" customHeight="1" x14ac:dyDescent="0.2">
      <c r="A221" s="195"/>
      <c r="B221" s="184"/>
      <c r="C221" s="181"/>
      <c r="D221" s="181"/>
      <c r="E221" s="181"/>
      <c r="F221" s="135" t="s">
        <v>528</v>
      </c>
      <c r="G221" s="119">
        <v>123304</v>
      </c>
      <c r="H221" s="103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72"/>
      <c r="AC221" s="8"/>
      <c r="AD221" s="8"/>
      <c r="AE221" s="8"/>
    </row>
    <row r="222" spans="1:31" ht="38.25" x14ac:dyDescent="0.2">
      <c r="A222" s="195"/>
      <c r="B222" s="184"/>
      <c r="C222" s="181"/>
      <c r="D222" s="181"/>
      <c r="E222" s="187" t="s">
        <v>529</v>
      </c>
      <c r="F222" s="135" t="s">
        <v>530</v>
      </c>
      <c r="G222" s="119">
        <v>123304</v>
      </c>
      <c r="H222" s="103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72"/>
      <c r="AC222" s="8"/>
      <c r="AD222" s="8"/>
      <c r="AE222" s="8"/>
    </row>
    <row r="223" spans="1:31" ht="15.75" x14ac:dyDescent="0.2">
      <c r="A223" s="195"/>
      <c r="B223" s="184"/>
      <c r="C223" s="181"/>
      <c r="D223" s="181"/>
      <c r="E223" s="194"/>
      <c r="F223" s="135" t="s">
        <v>129</v>
      </c>
      <c r="G223" s="119">
        <v>123304</v>
      </c>
      <c r="H223" s="103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  <c r="AB223" s="72"/>
      <c r="AC223" s="8"/>
      <c r="AD223" s="8"/>
      <c r="AE223" s="8"/>
    </row>
    <row r="224" spans="1:31" ht="34.5" customHeight="1" x14ac:dyDescent="0.2">
      <c r="A224" s="195"/>
      <c r="B224" s="184"/>
      <c r="C224" s="181"/>
      <c r="D224" s="135" t="s">
        <v>183</v>
      </c>
      <c r="E224" s="135" t="s">
        <v>531</v>
      </c>
      <c r="F224" s="135" t="s">
        <v>184</v>
      </c>
      <c r="G224" s="119">
        <v>123304</v>
      </c>
      <c r="H224" s="103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  <c r="AA224" s="31"/>
      <c r="AB224" s="72"/>
      <c r="AC224" s="8"/>
      <c r="AD224" s="8"/>
      <c r="AE224" s="8"/>
    </row>
    <row r="225" spans="1:31" ht="31.15" customHeight="1" x14ac:dyDescent="0.2">
      <c r="A225" s="195"/>
      <c r="B225" s="184"/>
      <c r="C225" s="181"/>
      <c r="D225" s="135" t="s">
        <v>185</v>
      </c>
      <c r="E225" s="135" t="s">
        <v>532</v>
      </c>
      <c r="F225" s="135" t="s">
        <v>533</v>
      </c>
      <c r="G225" s="119">
        <v>123304</v>
      </c>
      <c r="H225" s="103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/>
      <c r="AB225" s="72"/>
      <c r="AC225" s="8"/>
      <c r="AD225" s="8"/>
      <c r="AE225" s="8"/>
    </row>
    <row r="226" spans="1:31" ht="58.5" customHeight="1" x14ac:dyDescent="0.2">
      <c r="A226" s="195"/>
      <c r="B226" s="184"/>
      <c r="C226" s="181"/>
      <c r="D226" s="181" t="s">
        <v>186</v>
      </c>
      <c r="E226" s="181" t="s">
        <v>534</v>
      </c>
      <c r="F226" s="135" t="s">
        <v>535</v>
      </c>
      <c r="G226" s="119">
        <v>123304</v>
      </c>
      <c r="H226" s="103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  <c r="AA226" s="31"/>
      <c r="AB226" s="72"/>
      <c r="AC226" s="8"/>
      <c r="AD226" s="8"/>
      <c r="AE226" s="8"/>
    </row>
    <row r="227" spans="1:31" ht="33.6" customHeight="1" x14ac:dyDescent="0.2">
      <c r="A227" s="195"/>
      <c r="B227" s="184"/>
      <c r="C227" s="181"/>
      <c r="D227" s="181"/>
      <c r="E227" s="181"/>
      <c r="F227" s="135" t="s">
        <v>536</v>
      </c>
      <c r="G227" s="119">
        <v>123304</v>
      </c>
      <c r="H227" s="103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  <c r="AA227" s="31"/>
      <c r="AB227" s="72"/>
      <c r="AC227" s="8"/>
      <c r="AD227" s="8"/>
      <c r="AE227" s="8"/>
    </row>
    <row r="228" spans="1:31" ht="39" customHeight="1" x14ac:dyDescent="0.2">
      <c r="A228" s="195"/>
      <c r="B228" s="184"/>
      <c r="C228" s="181"/>
      <c r="D228" s="181" t="s">
        <v>187</v>
      </c>
      <c r="E228" s="135" t="s">
        <v>537</v>
      </c>
      <c r="F228" s="135" t="s">
        <v>538</v>
      </c>
      <c r="G228" s="119">
        <v>123304</v>
      </c>
      <c r="H228" s="103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  <c r="AA228" s="31"/>
      <c r="AB228" s="72"/>
      <c r="AC228" s="8"/>
      <c r="AD228" s="8"/>
      <c r="AE228" s="8"/>
    </row>
    <row r="229" spans="1:31" ht="52.5" customHeight="1" x14ac:dyDescent="0.2">
      <c r="A229" s="195"/>
      <c r="B229" s="184"/>
      <c r="C229" s="181"/>
      <c r="D229" s="181"/>
      <c r="E229" s="135" t="s">
        <v>188</v>
      </c>
      <c r="F229" s="135" t="s">
        <v>189</v>
      </c>
      <c r="G229" s="119">
        <v>123304</v>
      </c>
      <c r="H229" s="103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  <c r="AA229" s="31"/>
      <c r="AB229" s="72"/>
      <c r="AC229" s="8"/>
      <c r="AD229" s="8"/>
      <c r="AE229" s="8"/>
    </row>
    <row r="230" spans="1:31" ht="65.25" customHeight="1" x14ac:dyDescent="0.2">
      <c r="A230" s="195"/>
      <c r="B230" s="184"/>
      <c r="C230" s="181"/>
      <c r="D230" s="181" t="s">
        <v>312</v>
      </c>
      <c r="E230" s="181" t="s">
        <v>190</v>
      </c>
      <c r="F230" s="135" t="s">
        <v>191</v>
      </c>
      <c r="G230" s="119">
        <v>123304</v>
      </c>
      <c r="H230" s="103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72"/>
      <c r="AC230" s="8"/>
      <c r="AD230" s="8"/>
      <c r="AE230" s="8"/>
    </row>
    <row r="231" spans="1:31" ht="63.75" customHeight="1" x14ac:dyDescent="0.2">
      <c r="A231" s="195"/>
      <c r="B231" s="184"/>
      <c r="C231" s="181"/>
      <c r="D231" s="181"/>
      <c r="E231" s="181"/>
      <c r="F231" s="135" t="s">
        <v>192</v>
      </c>
      <c r="G231" s="119">
        <v>123304</v>
      </c>
      <c r="H231" s="103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72"/>
      <c r="AC231" s="8"/>
      <c r="AD231" s="8"/>
      <c r="AE231" s="8"/>
    </row>
    <row r="232" spans="1:31" ht="104.25" customHeight="1" x14ac:dyDescent="0.2">
      <c r="A232" s="195"/>
      <c r="B232" s="184"/>
      <c r="C232" s="181"/>
      <c r="D232" s="181" t="s">
        <v>193</v>
      </c>
      <c r="E232" s="181" t="s">
        <v>194</v>
      </c>
      <c r="F232" s="135" t="s">
        <v>539</v>
      </c>
      <c r="G232" s="119">
        <v>123304</v>
      </c>
      <c r="H232" s="103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72"/>
      <c r="AC232" s="8"/>
      <c r="AD232" s="8"/>
      <c r="AE232" s="8"/>
    </row>
    <row r="233" spans="1:31" ht="26.25" customHeight="1" x14ac:dyDescent="0.2">
      <c r="A233" s="195"/>
      <c r="B233" s="184"/>
      <c r="C233" s="181"/>
      <c r="D233" s="181"/>
      <c r="E233" s="181"/>
      <c r="F233" s="135" t="s">
        <v>540</v>
      </c>
      <c r="G233" s="119">
        <v>123304</v>
      </c>
      <c r="H233" s="103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72"/>
      <c r="AC233" s="8"/>
      <c r="AD233" s="8"/>
      <c r="AE233" s="8"/>
    </row>
    <row r="234" spans="1:31" ht="15.75" x14ac:dyDescent="0.2">
      <c r="A234" s="195"/>
      <c r="B234" s="184"/>
      <c r="C234" s="181"/>
      <c r="D234" s="181"/>
      <c r="E234" s="181"/>
      <c r="F234" s="135" t="s">
        <v>129</v>
      </c>
      <c r="G234" s="119">
        <v>123304</v>
      </c>
      <c r="H234" s="103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  <c r="AB234" s="72"/>
      <c r="AC234" s="8"/>
      <c r="AD234" s="8"/>
      <c r="AE234" s="8"/>
    </row>
    <row r="235" spans="1:31" ht="25.5" x14ac:dyDescent="0.2">
      <c r="A235" s="195"/>
      <c r="B235" s="184"/>
      <c r="C235" s="181"/>
      <c r="D235" s="181" t="s">
        <v>193</v>
      </c>
      <c r="E235" s="181" t="s">
        <v>195</v>
      </c>
      <c r="F235" s="135" t="s">
        <v>196</v>
      </c>
      <c r="G235" s="119">
        <v>123304</v>
      </c>
      <c r="H235" s="103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72"/>
      <c r="AC235" s="8"/>
      <c r="AD235" s="8"/>
      <c r="AE235" s="8"/>
    </row>
    <row r="236" spans="1:31" ht="21.6" customHeight="1" x14ac:dyDescent="0.2">
      <c r="A236" s="195"/>
      <c r="B236" s="184"/>
      <c r="C236" s="181"/>
      <c r="D236" s="181"/>
      <c r="E236" s="181"/>
      <c r="F236" s="135" t="s">
        <v>197</v>
      </c>
      <c r="G236" s="119">
        <v>123304</v>
      </c>
      <c r="H236" s="103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72"/>
      <c r="AC236" s="8"/>
      <c r="AD236" s="8"/>
      <c r="AE236" s="8"/>
    </row>
    <row r="237" spans="1:31" ht="64.150000000000006" customHeight="1" x14ac:dyDescent="0.2">
      <c r="A237" s="195"/>
      <c r="B237" s="184"/>
      <c r="C237" s="181"/>
      <c r="D237" s="135" t="s">
        <v>198</v>
      </c>
      <c r="E237" s="135" t="s">
        <v>541</v>
      </c>
      <c r="F237" s="135" t="s">
        <v>542</v>
      </c>
      <c r="G237" s="119">
        <v>123304</v>
      </c>
      <c r="H237" s="103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  <c r="AB237" s="72"/>
      <c r="AC237" s="8"/>
      <c r="AD237" s="8"/>
      <c r="AE237" s="8"/>
    </row>
    <row r="238" spans="1:31" ht="42.75" customHeight="1" x14ac:dyDescent="0.2">
      <c r="A238" s="195"/>
      <c r="B238" s="184"/>
      <c r="C238" s="181"/>
      <c r="D238" s="181" t="s">
        <v>199</v>
      </c>
      <c r="E238" s="181" t="s">
        <v>200</v>
      </c>
      <c r="F238" s="135" t="s">
        <v>543</v>
      </c>
      <c r="G238" s="119">
        <v>123304</v>
      </c>
      <c r="H238" s="103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  <c r="AB238" s="72"/>
      <c r="AC238" s="8"/>
      <c r="AD238" s="8"/>
      <c r="AE238" s="8"/>
    </row>
    <row r="239" spans="1:31" ht="58.5" customHeight="1" x14ac:dyDescent="0.2">
      <c r="A239" s="195"/>
      <c r="B239" s="184"/>
      <c r="C239" s="181"/>
      <c r="D239" s="181"/>
      <c r="E239" s="181"/>
      <c r="F239" s="135" t="s">
        <v>544</v>
      </c>
      <c r="G239" s="119">
        <v>123304</v>
      </c>
      <c r="H239" s="103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72"/>
      <c r="AC239" s="8"/>
      <c r="AD239" s="8"/>
      <c r="AE239" s="8"/>
    </row>
    <row r="240" spans="1:31" ht="22.9" customHeight="1" x14ac:dyDescent="0.2">
      <c r="A240" s="195"/>
      <c r="B240" s="184"/>
      <c r="C240" s="181"/>
      <c r="D240" s="181"/>
      <c r="E240" s="181"/>
      <c r="F240" s="135" t="s">
        <v>201</v>
      </c>
      <c r="G240" s="119">
        <v>123304</v>
      </c>
      <c r="H240" s="103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72"/>
      <c r="AC240" s="8"/>
      <c r="AD240" s="8"/>
      <c r="AE240" s="8"/>
    </row>
    <row r="241" spans="1:31" ht="40.15" customHeight="1" x14ac:dyDescent="0.2">
      <c r="A241" s="195"/>
      <c r="B241" s="184"/>
      <c r="C241" s="181"/>
      <c r="D241" s="181"/>
      <c r="E241" s="181"/>
      <c r="F241" s="135" t="s">
        <v>479</v>
      </c>
      <c r="G241" s="119">
        <v>123304</v>
      </c>
      <c r="H241" s="103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72"/>
      <c r="AC241" s="8"/>
      <c r="AD241" s="8"/>
      <c r="AE241" s="8"/>
    </row>
    <row r="242" spans="1:31" ht="75" customHeight="1" x14ac:dyDescent="0.2">
      <c r="A242" s="195"/>
      <c r="B242" s="184"/>
      <c r="C242" s="181"/>
      <c r="D242" s="181"/>
      <c r="E242" s="181"/>
      <c r="F242" s="135" t="s">
        <v>545</v>
      </c>
      <c r="G242" s="119">
        <v>123304</v>
      </c>
      <c r="H242" s="103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72"/>
      <c r="AC242" s="8"/>
      <c r="AD242" s="8"/>
      <c r="AE242" s="8"/>
    </row>
    <row r="243" spans="1:31" ht="21.6" customHeight="1" x14ac:dyDescent="0.2">
      <c r="A243" s="195"/>
      <c r="B243" s="184"/>
      <c r="C243" s="181"/>
      <c r="D243" s="181"/>
      <c r="E243" s="181"/>
      <c r="F243" s="135" t="s">
        <v>129</v>
      </c>
      <c r="G243" s="119">
        <v>123304</v>
      </c>
      <c r="H243" s="103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  <c r="AA243" s="31"/>
      <c r="AB243" s="72"/>
      <c r="AC243" s="8"/>
      <c r="AD243" s="8"/>
      <c r="AE243" s="8"/>
    </row>
    <row r="244" spans="1:31" s="24" customFormat="1" ht="43.15" customHeight="1" x14ac:dyDescent="0.2">
      <c r="A244" s="195"/>
      <c r="B244" s="149"/>
      <c r="C244" s="139"/>
      <c r="D244" s="132"/>
      <c r="E244" s="139"/>
      <c r="F244" s="139"/>
      <c r="G244" s="120">
        <v>123304</v>
      </c>
      <c r="H244" s="102">
        <v>550</v>
      </c>
      <c r="I244" s="12"/>
      <c r="J244" s="12"/>
      <c r="K244" s="12"/>
      <c r="L244" s="12"/>
      <c r="M244" s="12"/>
      <c r="N244" s="12"/>
      <c r="O244" s="26">
        <v>550</v>
      </c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73"/>
    </row>
    <row r="245" spans="1:31" ht="44.25" customHeight="1" x14ac:dyDescent="0.2">
      <c r="A245" s="196"/>
      <c r="B245" s="181" t="s">
        <v>735</v>
      </c>
      <c r="C245" s="181" t="s">
        <v>202</v>
      </c>
      <c r="D245" s="187" t="s">
        <v>546</v>
      </c>
      <c r="E245" s="181" t="s">
        <v>203</v>
      </c>
      <c r="F245" s="135" t="s">
        <v>204</v>
      </c>
      <c r="G245" s="119">
        <v>123304</v>
      </c>
      <c r="H245" s="103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2"/>
      <c r="AB245" s="20"/>
    </row>
    <row r="246" spans="1:31" ht="43.5" customHeight="1" x14ac:dyDescent="0.2">
      <c r="A246" s="196"/>
      <c r="B246" s="181"/>
      <c r="C246" s="181"/>
      <c r="D246" s="201"/>
      <c r="E246" s="181"/>
      <c r="F246" s="135" t="s">
        <v>205</v>
      </c>
      <c r="G246" s="119">
        <v>123304</v>
      </c>
      <c r="H246" s="103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2"/>
      <c r="AB246" s="20"/>
    </row>
    <row r="247" spans="1:31" ht="54.75" customHeight="1" x14ac:dyDescent="0.2">
      <c r="A247" s="196"/>
      <c r="B247" s="181"/>
      <c r="C247" s="181"/>
      <c r="D247" s="201"/>
      <c r="E247" s="181"/>
      <c r="F247" s="135" t="s">
        <v>206</v>
      </c>
      <c r="G247" s="119">
        <v>123304</v>
      </c>
      <c r="H247" s="103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2"/>
      <c r="AB247" s="20"/>
    </row>
    <row r="248" spans="1:31" ht="25.5" x14ac:dyDescent="0.2">
      <c r="A248" s="196"/>
      <c r="B248" s="181"/>
      <c r="C248" s="181"/>
      <c r="D248" s="201"/>
      <c r="E248" s="181"/>
      <c r="F248" s="135" t="s">
        <v>207</v>
      </c>
      <c r="G248" s="119">
        <v>123304</v>
      </c>
      <c r="H248" s="103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2"/>
      <c r="AB248" s="20"/>
    </row>
    <row r="249" spans="1:31" ht="25.5" x14ac:dyDescent="0.2">
      <c r="A249" s="196"/>
      <c r="B249" s="181"/>
      <c r="C249" s="181"/>
      <c r="D249" s="201"/>
      <c r="E249" s="181"/>
      <c r="F249" s="135" t="s">
        <v>208</v>
      </c>
      <c r="G249" s="119">
        <v>123304</v>
      </c>
      <c r="H249" s="103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2"/>
      <c r="AB249" s="20"/>
    </row>
    <row r="250" spans="1:31" ht="36.75" customHeight="1" x14ac:dyDescent="0.2">
      <c r="A250" s="196"/>
      <c r="B250" s="181"/>
      <c r="C250" s="181"/>
      <c r="D250" s="201"/>
      <c r="E250" s="181"/>
      <c r="F250" s="135" t="s">
        <v>209</v>
      </c>
      <c r="G250" s="119">
        <v>123304</v>
      </c>
      <c r="H250" s="103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2"/>
      <c r="AB250" s="20"/>
    </row>
    <row r="251" spans="1:31" ht="34.5" customHeight="1" x14ac:dyDescent="0.2">
      <c r="A251" s="196"/>
      <c r="B251" s="181"/>
      <c r="C251" s="181"/>
      <c r="D251" s="201"/>
      <c r="E251" s="181"/>
      <c r="F251" s="135" t="s">
        <v>210</v>
      </c>
      <c r="G251" s="119">
        <v>123304</v>
      </c>
      <c r="H251" s="103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2"/>
      <c r="AB251" s="20"/>
    </row>
    <row r="252" spans="1:31" ht="25.5" x14ac:dyDescent="0.2">
      <c r="A252" s="196"/>
      <c r="B252" s="181"/>
      <c r="C252" s="181"/>
      <c r="D252" s="201"/>
      <c r="E252" s="181"/>
      <c r="F252" s="135" t="s">
        <v>211</v>
      </c>
      <c r="G252" s="119">
        <v>123304</v>
      </c>
      <c r="H252" s="103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2"/>
      <c r="AB252" s="20"/>
    </row>
    <row r="253" spans="1:31" ht="25.5" x14ac:dyDescent="0.2">
      <c r="A253" s="196"/>
      <c r="B253" s="181"/>
      <c r="C253" s="181"/>
      <c r="D253" s="201"/>
      <c r="E253" s="181"/>
      <c r="F253" s="135" t="s">
        <v>212</v>
      </c>
      <c r="G253" s="119">
        <v>123304</v>
      </c>
      <c r="H253" s="103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2"/>
      <c r="AB253" s="20"/>
    </row>
    <row r="254" spans="1:31" ht="21.6" customHeight="1" x14ac:dyDescent="0.2">
      <c r="A254" s="196"/>
      <c r="B254" s="181"/>
      <c r="C254" s="181"/>
      <c r="D254" s="201"/>
      <c r="E254" s="181"/>
      <c r="F254" s="135" t="s">
        <v>213</v>
      </c>
      <c r="G254" s="119">
        <v>123304</v>
      </c>
      <c r="H254" s="103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2"/>
      <c r="AB254" s="20"/>
    </row>
    <row r="255" spans="1:31" ht="46.9" customHeight="1" x14ac:dyDescent="0.2">
      <c r="A255" s="196"/>
      <c r="B255" s="181"/>
      <c r="C255" s="181"/>
      <c r="D255" s="201"/>
      <c r="E255" s="181"/>
      <c r="F255" s="135" t="s">
        <v>214</v>
      </c>
      <c r="G255" s="119">
        <v>123304</v>
      </c>
      <c r="H255" s="103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2"/>
      <c r="AB255" s="20"/>
    </row>
    <row r="256" spans="1:31" ht="42" customHeight="1" x14ac:dyDescent="0.2">
      <c r="A256" s="196"/>
      <c r="B256" s="181"/>
      <c r="C256" s="181"/>
      <c r="D256" s="201"/>
      <c r="E256" s="181"/>
      <c r="F256" s="135" t="s">
        <v>215</v>
      </c>
      <c r="G256" s="119">
        <v>123304</v>
      </c>
      <c r="H256" s="103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2"/>
      <c r="AB256" s="20"/>
    </row>
    <row r="257" spans="1:28" ht="48" customHeight="1" x14ac:dyDescent="0.2">
      <c r="A257" s="196"/>
      <c r="B257" s="181"/>
      <c r="C257" s="181"/>
      <c r="D257" s="201"/>
      <c r="E257" s="181"/>
      <c r="F257" s="135" t="s">
        <v>216</v>
      </c>
      <c r="G257" s="119">
        <v>123304</v>
      </c>
      <c r="H257" s="103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2"/>
      <c r="AB257" s="20"/>
    </row>
    <row r="258" spans="1:28" ht="60" customHeight="1" x14ac:dyDescent="0.2">
      <c r="A258" s="196"/>
      <c r="B258" s="181"/>
      <c r="C258" s="181"/>
      <c r="D258" s="201"/>
      <c r="E258" s="181"/>
      <c r="F258" s="135" t="s">
        <v>217</v>
      </c>
      <c r="G258" s="119">
        <v>123304</v>
      </c>
      <c r="H258" s="103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2"/>
      <c r="AB258" s="20"/>
    </row>
    <row r="259" spans="1:28" ht="32.450000000000003" customHeight="1" x14ac:dyDescent="0.2">
      <c r="A259" s="196"/>
      <c r="B259" s="181"/>
      <c r="C259" s="181"/>
      <c r="D259" s="201"/>
      <c r="E259" s="181"/>
      <c r="F259" s="135" t="s">
        <v>218</v>
      </c>
      <c r="G259" s="119">
        <v>123304</v>
      </c>
      <c r="H259" s="103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2"/>
      <c r="AB259" s="20"/>
    </row>
    <row r="260" spans="1:28" ht="58.9" customHeight="1" x14ac:dyDescent="0.2">
      <c r="A260" s="196"/>
      <c r="B260" s="181"/>
      <c r="C260" s="181"/>
      <c r="D260" s="201"/>
      <c r="E260" s="181"/>
      <c r="F260" s="135" t="s">
        <v>219</v>
      </c>
      <c r="G260" s="119">
        <v>123304</v>
      </c>
      <c r="H260" s="103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2"/>
      <c r="AB260" s="20"/>
    </row>
    <row r="261" spans="1:28" ht="30" customHeight="1" x14ac:dyDescent="0.2">
      <c r="A261" s="196"/>
      <c r="B261" s="181"/>
      <c r="C261" s="181"/>
      <c r="D261" s="201"/>
      <c r="E261" s="181"/>
      <c r="F261" s="135" t="s">
        <v>220</v>
      </c>
      <c r="G261" s="119">
        <v>123304</v>
      </c>
      <c r="H261" s="103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  <c r="AA261" s="2"/>
      <c r="AB261" s="20"/>
    </row>
    <row r="262" spans="1:28" ht="42" customHeight="1" x14ac:dyDescent="0.2">
      <c r="A262" s="196"/>
      <c r="B262" s="181"/>
      <c r="C262" s="181"/>
      <c r="D262" s="201"/>
      <c r="E262" s="181"/>
      <c r="F262" s="135" t="s">
        <v>221</v>
      </c>
      <c r="G262" s="119">
        <v>123304</v>
      </c>
      <c r="H262" s="103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2"/>
      <c r="AB262" s="20"/>
    </row>
    <row r="263" spans="1:28" ht="40.5" customHeight="1" x14ac:dyDescent="0.2">
      <c r="A263" s="196"/>
      <c r="B263" s="181"/>
      <c r="C263" s="181"/>
      <c r="D263" s="201"/>
      <c r="E263" s="181"/>
      <c r="F263" s="135" t="s">
        <v>222</v>
      </c>
      <c r="G263" s="119">
        <v>123304</v>
      </c>
      <c r="H263" s="103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2"/>
      <c r="AB263" s="20"/>
    </row>
    <row r="264" spans="1:28" ht="38.25" x14ac:dyDescent="0.2">
      <c r="A264" s="196"/>
      <c r="B264" s="181"/>
      <c r="C264" s="181"/>
      <c r="D264" s="201"/>
      <c r="E264" s="181"/>
      <c r="F264" s="135" t="s">
        <v>223</v>
      </c>
      <c r="G264" s="119">
        <v>123304</v>
      </c>
      <c r="H264" s="103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2"/>
      <c r="AB264" s="20"/>
    </row>
    <row r="265" spans="1:28" ht="44.25" customHeight="1" x14ac:dyDescent="0.2">
      <c r="A265" s="196"/>
      <c r="B265" s="181"/>
      <c r="C265" s="181"/>
      <c r="D265" s="194"/>
      <c r="E265" s="181"/>
      <c r="F265" s="135" t="s">
        <v>224</v>
      </c>
      <c r="G265" s="119">
        <v>123304</v>
      </c>
      <c r="H265" s="103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2"/>
      <c r="AB265" s="20"/>
    </row>
    <row r="266" spans="1:28" ht="47.25" customHeight="1" x14ac:dyDescent="0.2">
      <c r="A266" s="196"/>
      <c r="B266" s="181"/>
      <c r="C266" s="181"/>
      <c r="D266" s="181" t="s">
        <v>225</v>
      </c>
      <c r="E266" s="181" t="s">
        <v>547</v>
      </c>
      <c r="F266" s="135" t="s">
        <v>549</v>
      </c>
      <c r="G266" s="119">
        <v>123304</v>
      </c>
      <c r="H266" s="103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  <c r="AA266" s="2"/>
      <c r="AB266" s="20"/>
    </row>
    <row r="267" spans="1:28" ht="51.75" customHeight="1" x14ac:dyDescent="0.2">
      <c r="A267" s="196"/>
      <c r="B267" s="181"/>
      <c r="C267" s="181"/>
      <c r="D267" s="181"/>
      <c r="E267" s="181"/>
      <c r="F267" s="135" t="s">
        <v>550</v>
      </c>
      <c r="G267" s="119">
        <v>123304</v>
      </c>
      <c r="H267" s="103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  <c r="AA267" s="2"/>
      <c r="AB267" s="20"/>
    </row>
    <row r="268" spans="1:28" ht="45.6" customHeight="1" x14ac:dyDescent="0.2">
      <c r="A268" s="196"/>
      <c r="B268" s="181"/>
      <c r="C268" s="181"/>
      <c r="D268" s="181"/>
      <c r="E268" s="181"/>
      <c r="F268" s="135" t="s">
        <v>551</v>
      </c>
      <c r="G268" s="119">
        <v>123304</v>
      </c>
      <c r="H268" s="103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2"/>
      <c r="AB268" s="20"/>
    </row>
    <row r="269" spans="1:28" ht="45.75" customHeight="1" x14ac:dyDescent="0.2">
      <c r="A269" s="196"/>
      <c r="B269" s="181"/>
      <c r="C269" s="181"/>
      <c r="D269" s="181" t="s">
        <v>226</v>
      </c>
      <c r="E269" s="181" t="s">
        <v>548</v>
      </c>
      <c r="F269" s="135" t="s">
        <v>227</v>
      </c>
      <c r="G269" s="119">
        <v>123304</v>
      </c>
      <c r="H269" s="103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  <c r="AA269" s="2"/>
      <c r="AB269" s="20"/>
    </row>
    <row r="270" spans="1:28" ht="25.5" x14ac:dyDescent="0.2">
      <c r="A270" s="196"/>
      <c r="B270" s="181"/>
      <c r="C270" s="181"/>
      <c r="D270" s="181"/>
      <c r="E270" s="181"/>
      <c r="F270" s="135" t="s">
        <v>228</v>
      </c>
      <c r="G270" s="119">
        <v>123304</v>
      </c>
      <c r="H270" s="103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2"/>
      <c r="AB270" s="20"/>
    </row>
    <row r="271" spans="1:28" ht="57" customHeight="1" x14ac:dyDescent="0.2">
      <c r="A271" s="196"/>
      <c r="B271" s="181"/>
      <c r="C271" s="181"/>
      <c r="D271" s="181"/>
      <c r="E271" s="181"/>
      <c r="F271" s="135" t="s">
        <v>229</v>
      </c>
      <c r="G271" s="119">
        <v>123304</v>
      </c>
      <c r="H271" s="103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  <c r="AA271" s="2"/>
      <c r="AB271" s="20"/>
    </row>
    <row r="272" spans="1:28" ht="39" customHeight="1" x14ac:dyDescent="0.2">
      <c r="A272" s="196"/>
      <c r="B272" s="181"/>
      <c r="C272" s="181"/>
      <c r="D272" s="181"/>
      <c r="E272" s="181"/>
      <c r="F272" s="135" t="s">
        <v>552</v>
      </c>
      <c r="G272" s="119">
        <v>123304</v>
      </c>
      <c r="H272" s="103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2"/>
      <c r="AB272" s="20"/>
    </row>
    <row r="273" spans="1:28" ht="53.25" customHeight="1" x14ac:dyDescent="0.2">
      <c r="A273" s="196"/>
      <c r="B273" s="181"/>
      <c r="C273" s="181"/>
      <c r="D273" s="181"/>
      <c r="E273" s="181"/>
      <c r="F273" s="135" t="s">
        <v>553</v>
      </c>
      <c r="G273" s="119">
        <v>123304</v>
      </c>
      <c r="H273" s="103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  <c r="AA273" s="2"/>
      <c r="AB273" s="20"/>
    </row>
    <row r="274" spans="1:28" ht="38.25" x14ac:dyDescent="0.2">
      <c r="A274" s="196"/>
      <c r="B274" s="181"/>
      <c r="C274" s="181"/>
      <c r="D274" s="181"/>
      <c r="E274" s="181"/>
      <c r="F274" s="135" t="s">
        <v>554</v>
      </c>
      <c r="G274" s="119">
        <v>123304</v>
      </c>
      <c r="H274" s="103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  <c r="AA274" s="2"/>
      <c r="AB274" s="20"/>
    </row>
    <row r="275" spans="1:28" ht="44.45" customHeight="1" x14ac:dyDescent="0.2">
      <c r="A275" s="196"/>
      <c r="B275" s="181"/>
      <c r="C275" s="181"/>
      <c r="D275" s="181"/>
      <c r="E275" s="181"/>
      <c r="F275" s="135" t="s">
        <v>230</v>
      </c>
      <c r="G275" s="119">
        <v>123304</v>
      </c>
      <c r="H275" s="103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2"/>
      <c r="AB275" s="20"/>
    </row>
    <row r="276" spans="1:28" ht="69" customHeight="1" x14ac:dyDescent="0.2">
      <c r="A276" s="196"/>
      <c r="B276" s="181"/>
      <c r="C276" s="181"/>
      <c r="D276" s="181"/>
      <c r="E276" s="181"/>
      <c r="F276" s="135" t="s">
        <v>231</v>
      </c>
      <c r="G276" s="119">
        <v>123304</v>
      </c>
      <c r="H276" s="103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  <c r="AA276" s="2"/>
      <c r="AB276" s="20"/>
    </row>
    <row r="277" spans="1:28" ht="50.25" customHeight="1" x14ac:dyDescent="0.2">
      <c r="A277" s="196"/>
      <c r="B277" s="181"/>
      <c r="C277" s="181"/>
      <c r="D277" s="181"/>
      <c r="E277" s="181"/>
      <c r="F277" s="135" t="s">
        <v>232</v>
      </c>
      <c r="G277" s="119">
        <v>123304</v>
      </c>
      <c r="H277" s="103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  <c r="AA277" s="2"/>
      <c r="AB277" s="20"/>
    </row>
    <row r="278" spans="1:28" ht="58.5" customHeight="1" x14ac:dyDescent="0.2">
      <c r="A278" s="196"/>
      <c r="B278" s="181"/>
      <c r="C278" s="181"/>
      <c r="D278" s="181"/>
      <c r="E278" s="181"/>
      <c r="F278" s="135" t="s">
        <v>555</v>
      </c>
      <c r="G278" s="119">
        <v>123304</v>
      </c>
      <c r="H278" s="103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2"/>
      <c r="AB278" s="20"/>
    </row>
    <row r="279" spans="1:28" ht="37.15" customHeight="1" x14ac:dyDescent="0.2">
      <c r="A279" s="196"/>
      <c r="B279" s="181"/>
      <c r="C279" s="181"/>
      <c r="D279" s="181"/>
      <c r="E279" s="181"/>
      <c r="F279" s="135" t="s">
        <v>233</v>
      </c>
      <c r="G279" s="119">
        <v>123304</v>
      </c>
      <c r="H279" s="103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  <c r="AA279" s="2"/>
      <c r="AB279" s="20"/>
    </row>
    <row r="280" spans="1:28" ht="48" customHeight="1" x14ac:dyDescent="0.2">
      <c r="A280" s="196"/>
      <c r="B280" s="181"/>
      <c r="C280" s="181"/>
      <c r="D280" s="181"/>
      <c r="E280" s="181"/>
      <c r="F280" s="135" t="s">
        <v>234</v>
      </c>
      <c r="G280" s="119">
        <v>123304</v>
      </c>
      <c r="H280" s="103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2"/>
      <c r="AB280" s="20"/>
    </row>
    <row r="281" spans="1:28" ht="38.25" x14ac:dyDescent="0.2">
      <c r="A281" s="196"/>
      <c r="B281" s="181"/>
      <c r="C281" s="181"/>
      <c r="D281" s="181"/>
      <c r="E281" s="181"/>
      <c r="F281" s="135" t="s">
        <v>235</v>
      </c>
      <c r="G281" s="119">
        <v>123304</v>
      </c>
      <c r="H281" s="103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2"/>
      <c r="AB281" s="20"/>
    </row>
    <row r="282" spans="1:28" ht="50.25" customHeight="1" x14ac:dyDescent="0.2">
      <c r="A282" s="196"/>
      <c r="B282" s="181"/>
      <c r="C282" s="181"/>
      <c r="D282" s="181"/>
      <c r="E282" s="181"/>
      <c r="F282" s="135" t="s">
        <v>236</v>
      </c>
      <c r="G282" s="119">
        <v>123304</v>
      </c>
      <c r="H282" s="103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2"/>
      <c r="AB282" s="20"/>
    </row>
    <row r="283" spans="1:28" ht="25.5" x14ac:dyDescent="0.2">
      <c r="A283" s="196"/>
      <c r="B283" s="181"/>
      <c r="C283" s="181"/>
      <c r="D283" s="181"/>
      <c r="E283" s="181"/>
      <c r="F283" s="135" t="s">
        <v>237</v>
      </c>
      <c r="G283" s="119">
        <v>123304</v>
      </c>
      <c r="H283" s="103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2"/>
      <c r="AB283" s="20"/>
    </row>
    <row r="284" spans="1:28" ht="38.25" x14ac:dyDescent="0.2">
      <c r="A284" s="196"/>
      <c r="B284" s="181"/>
      <c r="C284" s="181"/>
      <c r="D284" s="181"/>
      <c r="E284" s="181"/>
      <c r="F284" s="135" t="s">
        <v>238</v>
      </c>
      <c r="G284" s="119">
        <v>123304</v>
      </c>
      <c r="H284" s="103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2"/>
      <c r="AB284" s="20"/>
    </row>
    <row r="285" spans="1:28" ht="21.6" customHeight="1" x14ac:dyDescent="0.2">
      <c r="A285" s="196"/>
      <c r="B285" s="181"/>
      <c r="C285" s="181"/>
      <c r="D285" s="181"/>
      <c r="E285" s="181"/>
      <c r="F285" s="135" t="s">
        <v>239</v>
      </c>
      <c r="G285" s="119">
        <v>123304</v>
      </c>
      <c r="H285" s="103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2"/>
      <c r="AB285" s="20"/>
    </row>
    <row r="286" spans="1:28" ht="55.15" customHeight="1" x14ac:dyDescent="0.2">
      <c r="A286" s="196"/>
      <c r="B286" s="181"/>
      <c r="C286" s="181"/>
      <c r="D286" s="181"/>
      <c r="E286" s="181"/>
      <c r="F286" s="135" t="s">
        <v>556</v>
      </c>
      <c r="G286" s="119">
        <v>123304</v>
      </c>
      <c r="H286" s="103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2"/>
      <c r="AB286" s="20"/>
    </row>
    <row r="287" spans="1:28" ht="51" x14ac:dyDescent="0.2">
      <c r="A287" s="196"/>
      <c r="B287" s="181"/>
      <c r="C287" s="181"/>
      <c r="D287" s="135" t="s">
        <v>240</v>
      </c>
      <c r="E287" s="135" t="s">
        <v>557</v>
      </c>
      <c r="F287" s="135" t="s">
        <v>241</v>
      </c>
      <c r="G287" s="119">
        <v>123304</v>
      </c>
      <c r="H287" s="103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2"/>
      <c r="AB287" s="20"/>
    </row>
    <row r="288" spans="1:28" ht="35.450000000000003" customHeight="1" x14ac:dyDescent="0.2">
      <c r="A288" s="196"/>
      <c r="B288" s="181"/>
      <c r="C288" s="181"/>
      <c r="D288" s="181" t="s">
        <v>558</v>
      </c>
      <c r="E288" s="181" t="s">
        <v>242</v>
      </c>
      <c r="F288" s="135" t="s">
        <v>243</v>
      </c>
      <c r="G288" s="119">
        <v>123304</v>
      </c>
      <c r="H288" s="103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2"/>
      <c r="AB288" s="20"/>
    </row>
    <row r="289" spans="1:28" ht="63.75" x14ac:dyDescent="0.2">
      <c r="A289" s="196"/>
      <c r="B289" s="181"/>
      <c r="C289" s="181"/>
      <c r="D289" s="181"/>
      <c r="E289" s="181"/>
      <c r="F289" s="135" t="s">
        <v>559</v>
      </c>
      <c r="G289" s="119">
        <v>123304</v>
      </c>
      <c r="H289" s="103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2"/>
      <c r="AB289" s="20"/>
    </row>
    <row r="290" spans="1:28" ht="76.5" x14ac:dyDescent="0.2">
      <c r="A290" s="196"/>
      <c r="B290" s="181"/>
      <c r="C290" s="181"/>
      <c r="D290" s="181"/>
      <c r="E290" s="181"/>
      <c r="F290" s="135" t="s">
        <v>244</v>
      </c>
      <c r="G290" s="119">
        <v>123304</v>
      </c>
      <c r="H290" s="103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2"/>
      <c r="AB290" s="20"/>
    </row>
    <row r="291" spans="1:28" ht="51" x14ac:dyDescent="0.2">
      <c r="A291" s="196"/>
      <c r="B291" s="181"/>
      <c r="C291" s="181"/>
      <c r="D291" s="181"/>
      <c r="E291" s="181"/>
      <c r="F291" s="135" t="s">
        <v>560</v>
      </c>
      <c r="G291" s="119">
        <v>123304</v>
      </c>
      <c r="H291" s="103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2"/>
      <c r="AB291" s="20"/>
    </row>
    <row r="292" spans="1:28" ht="76.5" x14ac:dyDescent="0.2">
      <c r="A292" s="196"/>
      <c r="B292" s="181"/>
      <c r="C292" s="181"/>
      <c r="D292" s="181"/>
      <c r="E292" s="181"/>
      <c r="F292" s="135" t="s">
        <v>245</v>
      </c>
      <c r="G292" s="119">
        <v>123304</v>
      </c>
      <c r="H292" s="103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2"/>
      <c r="AB292" s="20"/>
    </row>
    <row r="293" spans="1:28" ht="51" x14ac:dyDescent="0.2">
      <c r="A293" s="196"/>
      <c r="B293" s="181"/>
      <c r="C293" s="181"/>
      <c r="D293" s="181"/>
      <c r="E293" s="181"/>
      <c r="F293" s="135" t="s">
        <v>561</v>
      </c>
      <c r="G293" s="119">
        <v>123304</v>
      </c>
      <c r="H293" s="103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2"/>
      <c r="AB293" s="20"/>
    </row>
    <row r="294" spans="1:28" ht="76.5" x14ac:dyDescent="0.2">
      <c r="A294" s="196"/>
      <c r="B294" s="181"/>
      <c r="C294" s="181"/>
      <c r="D294" s="181"/>
      <c r="E294" s="181"/>
      <c r="F294" s="135" t="s">
        <v>246</v>
      </c>
      <c r="G294" s="119">
        <v>123304</v>
      </c>
      <c r="H294" s="103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2"/>
      <c r="AB294" s="20"/>
    </row>
    <row r="295" spans="1:28" ht="51" x14ac:dyDescent="0.2">
      <c r="A295" s="196"/>
      <c r="B295" s="181"/>
      <c r="C295" s="181"/>
      <c r="D295" s="181"/>
      <c r="E295" s="181"/>
      <c r="F295" s="135" t="s">
        <v>562</v>
      </c>
      <c r="G295" s="119">
        <v>123304</v>
      </c>
      <c r="H295" s="103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2"/>
      <c r="AB295" s="20"/>
    </row>
    <row r="296" spans="1:28" ht="67.150000000000006" customHeight="1" x14ac:dyDescent="0.2">
      <c r="A296" s="196"/>
      <c r="B296" s="181"/>
      <c r="C296" s="181"/>
      <c r="D296" s="181"/>
      <c r="E296" s="181"/>
      <c r="F296" s="135" t="s">
        <v>247</v>
      </c>
      <c r="G296" s="119">
        <v>123304</v>
      </c>
      <c r="H296" s="103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2"/>
      <c r="AB296" s="20"/>
    </row>
    <row r="297" spans="1:28" ht="32.450000000000003" customHeight="1" x14ac:dyDescent="0.2">
      <c r="A297" s="196"/>
      <c r="B297" s="181"/>
      <c r="C297" s="181"/>
      <c r="D297" s="181"/>
      <c r="E297" s="181" t="s">
        <v>563</v>
      </c>
      <c r="F297" s="135" t="s">
        <v>248</v>
      </c>
      <c r="G297" s="119">
        <v>123304</v>
      </c>
      <c r="H297" s="103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2"/>
      <c r="AB297" s="20"/>
    </row>
    <row r="298" spans="1:28" ht="25.5" x14ac:dyDescent="0.2">
      <c r="A298" s="196"/>
      <c r="B298" s="181"/>
      <c r="C298" s="181"/>
      <c r="D298" s="181"/>
      <c r="E298" s="181"/>
      <c r="F298" s="135" t="s">
        <v>249</v>
      </c>
      <c r="G298" s="119">
        <v>123304</v>
      </c>
      <c r="H298" s="103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2"/>
      <c r="AB298" s="20"/>
    </row>
    <row r="299" spans="1:28" ht="31.15" customHeight="1" x14ac:dyDescent="0.2">
      <c r="A299" s="196"/>
      <c r="B299" s="181"/>
      <c r="C299" s="181"/>
      <c r="D299" s="181"/>
      <c r="E299" s="181"/>
      <c r="F299" s="135" t="s">
        <v>250</v>
      </c>
      <c r="G299" s="119">
        <v>123304</v>
      </c>
      <c r="H299" s="103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2"/>
      <c r="AB299" s="20"/>
    </row>
    <row r="300" spans="1:28" ht="31.15" customHeight="1" x14ac:dyDescent="0.2">
      <c r="A300" s="196"/>
      <c r="B300" s="181"/>
      <c r="C300" s="181"/>
      <c r="D300" s="181"/>
      <c r="E300" s="181"/>
      <c r="F300" s="135" t="s">
        <v>251</v>
      </c>
      <c r="G300" s="119">
        <v>123304</v>
      </c>
      <c r="H300" s="103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2"/>
      <c r="AB300" s="20"/>
    </row>
    <row r="301" spans="1:28" ht="25.5" x14ac:dyDescent="0.2">
      <c r="A301" s="196"/>
      <c r="B301" s="181"/>
      <c r="C301" s="181"/>
      <c r="D301" s="181"/>
      <c r="E301" s="181"/>
      <c r="F301" s="135" t="s">
        <v>252</v>
      </c>
      <c r="G301" s="119">
        <v>123304</v>
      </c>
      <c r="H301" s="103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  <c r="AA301" s="2"/>
      <c r="AB301" s="20"/>
    </row>
    <row r="302" spans="1:28" ht="36" customHeight="1" x14ac:dyDescent="0.2">
      <c r="A302" s="196"/>
      <c r="B302" s="181"/>
      <c r="C302" s="181"/>
      <c r="D302" s="181"/>
      <c r="E302" s="181"/>
      <c r="F302" s="135" t="s">
        <v>253</v>
      </c>
      <c r="G302" s="119">
        <v>123304</v>
      </c>
      <c r="H302" s="103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  <c r="AA302" s="2"/>
      <c r="AB302" s="20"/>
    </row>
    <row r="303" spans="1:28" ht="30" customHeight="1" x14ac:dyDescent="0.2">
      <c r="A303" s="196"/>
      <c r="B303" s="181"/>
      <c r="C303" s="181"/>
      <c r="D303" s="181"/>
      <c r="E303" s="181"/>
      <c r="F303" s="135" t="s">
        <v>254</v>
      </c>
      <c r="G303" s="119">
        <v>123304</v>
      </c>
      <c r="H303" s="103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  <c r="AA303" s="2"/>
      <c r="AB303" s="20"/>
    </row>
    <row r="304" spans="1:28" ht="28.9" customHeight="1" x14ac:dyDescent="0.2">
      <c r="A304" s="196"/>
      <c r="B304" s="181"/>
      <c r="C304" s="181"/>
      <c r="D304" s="181"/>
      <c r="E304" s="181"/>
      <c r="F304" s="135" t="s">
        <v>255</v>
      </c>
      <c r="G304" s="119">
        <v>123304</v>
      </c>
      <c r="H304" s="103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  <c r="AA304" s="2"/>
      <c r="AB304" s="20"/>
    </row>
    <row r="305" spans="1:28" ht="30" customHeight="1" x14ac:dyDescent="0.2">
      <c r="A305" s="196"/>
      <c r="B305" s="181"/>
      <c r="C305" s="181"/>
      <c r="D305" s="181"/>
      <c r="E305" s="181"/>
      <c r="F305" s="135" t="s">
        <v>256</v>
      </c>
      <c r="G305" s="119">
        <v>123304</v>
      </c>
      <c r="H305" s="103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2"/>
      <c r="AB305" s="20"/>
    </row>
    <row r="306" spans="1:28" ht="33.6" customHeight="1" x14ac:dyDescent="0.2">
      <c r="A306" s="196"/>
      <c r="B306" s="181"/>
      <c r="C306" s="181"/>
      <c r="D306" s="181"/>
      <c r="E306" s="181"/>
      <c r="F306" s="135" t="s">
        <v>257</v>
      </c>
      <c r="G306" s="119">
        <v>123304</v>
      </c>
      <c r="H306" s="103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  <c r="AA306" s="2"/>
      <c r="AB306" s="20"/>
    </row>
    <row r="307" spans="1:28" ht="31.5" customHeight="1" x14ac:dyDescent="0.2">
      <c r="A307" s="196"/>
      <c r="B307" s="181"/>
      <c r="C307" s="181"/>
      <c r="D307" s="181"/>
      <c r="E307" s="181"/>
      <c r="F307" s="135" t="s">
        <v>258</v>
      </c>
      <c r="G307" s="119">
        <v>123304</v>
      </c>
      <c r="H307" s="103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  <c r="AA307" s="2"/>
      <c r="AB307" s="20"/>
    </row>
    <row r="308" spans="1:28" ht="60" customHeight="1" x14ac:dyDescent="0.2">
      <c r="A308" s="196"/>
      <c r="B308" s="181"/>
      <c r="C308" s="181"/>
      <c r="D308" s="135" t="s">
        <v>259</v>
      </c>
      <c r="E308" s="135" t="s">
        <v>564</v>
      </c>
      <c r="F308" s="135" t="s">
        <v>260</v>
      </c>
      <c r="G308" s="119">
        <v>123304</v>
      </c>
      <c r="H308" s="103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2"/>
      <c r="AB308" s="20"/>
    </row>
    <row r="309" spans="1:28" ht="26.45" customHeight="1" x14ac:dyDescent="0.2">
      <c r="A309" s="196"/>
      <c r="B309" s="181"/>
      <c r="C309" s="181"/>
      <c r="D309" s="184" t="s">
        <v>261</v>
      </c>
      <c r="E309" s="181" t="s">
        <v>565</v>
      </c>
      <c r="F309" s="135" t="s">
        <v>262</v>
      </c>
      <c r="G309" s="119">
        <v>123304</v>
      </c>
      <c r="H309" s="103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2"/>
      <c r="AB309" s="20"/>
    </row>
    <row r="310" spans="1:28" ht="37.15" customHeight="1" x14ac:dyDescent="0.2">
      <c r="A310" s="196"/>
      <c r="B310" s="181"/>
      <c r="C310" s="181"/>
      <c r="D310" s="184"/>
      <c r="E310" s="181"/>
      <c r="F310" s="135" t="s">
        <v>263</v>
      </c>
      <c r="G310" s="119">
        <v>123304</v>
      </c>
      <c r="H310" s="103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2"/>
      <c r="AB310" s="20"/>
    </row>
    <row r="311" spans="1:28" ht="28.9" customHeight="1" x14ac:dyDescent="0.2">
      <c r="A311" s="196"/>
      <c r="B311" s="181"/>
      <c r="C311" s="181"/>
      <c r="D311" s="184"/>
      <c r="E311" s="181"/>
      <c r="F311" s="135" t="s">
        <v>264</v>
      </c>
      <c r="G311" s="119">
        <v>123304</v>
      </c>
      <c r="H311" s="103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  <c r="AA311" s="2"/>
      <c r="AB311" s="20"/>
    </row>
    <row r="312" spans="1:28" ht="32.25" customHeight="1" x14ac:dyDescent="0.2">
      <c r="A312" s="196"/>
      <c r="B312" s="181"/>
      <c r="C312" s="181"/>
      <c r="D312" s="184"/>
      <c r="E312" s="181"/>
      <c r="F312" s="135" t="s">
        <v>566</v>
      </c>
      <c r="G312" s="119">
        <v>123304</v>
      </c>
      <c r="H312" s="103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  <c r="AA312" s="2"/>
      <c r="AB312" s="20"/>
    </row>
    <row r="313" spans="1:28" ht="25.5" x14ac:dyDescent="0.2">
      <c r="A313" s="196"/>
      <c r="B313" s="181"/>
      <c r="C313" s="181"/>
      <c r="D313" s="184"/>
      <c r="E313" s="181"/>
      <c r="F313" s="135" t="s">
        <v>567</v>
      </c>
      <c r="G313" s="119">
        <v>123304</v>
      </c>
      <c r="H313" s="103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2"/>
      <c r="AB313" s="20"/>
    </row>
    <row r="314" spans="1:28" ht="33.6" customHeight="1" x14ac:dyDescent="0.2">
      <c r="A314" s="196"/>
      <c r="B314" s="181"/>
      <c r="C314" s="181"/>
      <c r="D314" s="184"/>
      <c r="E314" s="181"/>
      <c r="F314" s="135" t="s">
        <v>568</v>
      </c>
      <c r="G314" s="119">
        <v>123304</v>
      </c>
      <c r="H314" s="103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2"/>
      <c r="AB314" s="20"/>
    </row>
    <row r="315" spans="1:28" ht="40.9" customHeight="1" x14ac:dyDescent="0.2">
      <c r="A315" s="196"/>
      <c r="B315" s="181"/>
      <c r="C315" s="181"/>
      <c r="D315" s="184"/>
      <c r="E315" s="181"/>
      <c r="F315" s="135" t="s">
        <v>569</v>
      </c>
      <c r="G315" s="119">
        <v>123304</v>
      </c>
      <c r="H315" s="103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2"/>
      <c r="AB315" s="20"/>
    </row>
    <row r="316" spans="1:28" ht="38.25" x14ac:dyDescent="0.2">
      <c r="A316" s="196"/>
      <c r="B316" s="181"/>
      <c r="C316" s="181"/>
      <c r="D316" s="184"/>
      <c r="E316" s="181"/>
      <c r="F316" s="135" t="s">
        <v>570</v>
      </c>
      <c r="G316" s="119">
        <v>123304</v>
      </c>
      <c r="H316" s="103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2"/>
      <c r="AB316" s="20"/>
    </row>
    <row r="317" spans="1:28" ht="25.5" x14ac:dyDescent="0.2">
      <c r="A317" s="196"/>
      <c r="B317" s="181"/>
      <c r="C317" s="181"/>
      <c r="D317" s="184"/>
      <c r="E317" s="181"/>
      <c r="F317" s="135" t="s">
        <v>265</v>
      </c>
      <c r="G317" s="119">
        <v>123304</v>
      </c>
      <c r="H317" s="103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  <c r="AA317" s="2"/>
      <c r="AB317" s="20"/>
    </row>
    <row r="318" spans="1:28" ht="36" customHeight="1" x14ac:dyDescent="0.2">
      <c r="A318" s="196"/>
      <c r="B318" s="181"/>
      <c r="C318" s="181"/>
      <c r="D318" s="184"/>
      <c r="E318" s="181"/>
      <c r="F318" s="135" t="s">
        <v>571</v>
      </c>
      <c r="G318" s="119">
        <v>123304</v>
      </c>
      <c r="H318" s="103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  <c r="AA318" s="2"/>
      <c r="AB318" s="20"/>
    </row>
    <row r="319" spans="1:28" ht="25.5" x14ac:dyDescent="0.2">
      <c r="A319" s="196"/>
      <c r="B319" s="181"/>
      <c r="C319" s="181"/>
      <c r="D319" s="184"/>
      <c r="E319" s="181"/>
      <c r="F319" s="135" t="s">
        <v>266</v>
      </c>
      <c r="G319" s="119">
        <v>123304</v>
      </c>
      <c r="H319" s="103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2"/>
      <c r="AB319" s="20"/>
    </row>
    <row r="320" spans="1:28" ht="30" customHeight="1" x14ac:dyDescent="0.2">
      <c r="A320" s="196"/>
      <c r="B320" s="181"/>
      <c r="C320" s="181"/>
      <c r="D320" s="184"/>
      <c r="E320" s="181"/>
      <c r="F320" s="135" t="s">
        <v>267</v>
      </c>
      <c r="G320" s="119">
        <v>123304</v>
      </c>
      <c r="H320" s="103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2"/>
      <c r="AB320" s="20"/>
    </row>
    <row r="321" spans="1:28" ht="58.5" customHeight="1" x14ac:dyDescent="0.2">
      <c r="A321" s="196"/>
      <c r="B321" s="181"/>
      <c r="C321" s="181"/>
      <c r="D321" s="181" t="s">
        <v>268</v>
      </c>
      <c r="E321" s="184" t="s">
        <v>572</v>
      </c>
      <c r="F321" s="135" t="s">
        <v>269</v>
      </c>
      <c r="G321" s="119">
        <v>123304</v>
      </c>
      <c r="H321" s="103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2"/>
      <c r="AB321" s="20"/>
    </row>
    <row r="322" spans="1:28" ht="129.6" customHeight="1" x14ac:dyDescent="0.2">
      <c r="A322" s="196"/>
      <c r="B322" s="181"/>
      <c r="C322" s="181"/>
      <c r="D322" s="181"/>
      <c r="E322" s="184"/>
      <c r="F322" s="135" t="s">
        <v>270</v>
      </c>
      <c r="G322" s="119">
        <v>123304</v>
      </c>
      <c r="H322" s="103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2"/>
      <c r="AB322" s="20"/>
    </row>
    <row r="323" spans="1:28" ht="34.9" customHeight="1" x14ac:dyDescent="0.2">
      <c r="A323" s="196"/>
      <c r="B323" s="181"/>
      <c r="C323" s="181"/>
      <c r="D323" s="181"/>
      <c r="E323" s="184"/>
      <c r="F323" s="135" t="s">
        <v>573</v>
      </c>
      <c r="G323" s="119">
        <v>123304</v>
      </c>
      <c r="H323" s="103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2"/>
      <c r="AB323" s="20"/>
    </row>
    <row r="324" spans="1:28" ht="76.5" x14ac:dyDescent="0.2">
      <c r="A324" s="196"/>
      <c r="B324" s="181"/>
      <c r="C324" s="181"/>
      <c r="D324" s="135" t="s">
        <v>271</v>
      </c>
      <c r="E324" s="135" t="s">
        <v>574</v>
      </c>
      <c r="F324" s="135" t="s">
        <v>272</v>
      </c>
      <c r="G324" s="119">
        <v>123304</v>
      </c>
      <c r="H324" s="103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2"/>
      <c r="AB324" s="20"/>
    </row>
    <row r="325" spans="1:28" ht="51" x14ac:dyDescent="0.2">
      <c r="A325" s="196"/>
      <c r="B325" s="181"/>
      <c r="C325" s="181"/>
      <c r="D325" s="135" t="s">
        <v>273</v>
      </c>
      <c r="E325" s="135" t="s">
        <v>274</v>
      </c>
      <c r="F325" s="135" t="s">
        <v>575</v>
      </c>
      <c r="G325" s="119">
        <v>123304</v>
      </c>
      <c r="H325" s="103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2"/>
      <c r="AB325" s="20"/>
    </row>
    <row r="326" spans="1:28" ht="30" customHeight="1" x14ac:dyDescent="0.2">
      <c r="A326" s="196"/>
      <c r="B326" s="181"/>
      <c r="C326" s="181"/>
      <c r="D326" s="181" t="s">
        <v>275</v>
      </c>
      <c r="E326" s="187" t="s">
        <v>576</v>
      </c>
      <c r="F326" s="135" t="s">
        <v>276</v>
      </c>
      <c r="G326" s="119">
        <v>123304</v>
      </c>
      <c r="H326" s="103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2"/>
      <c r="AB326" s="20"/>
    </row>
    <row r="327" spans="1:28" ht="33.6" customHeight="1" x14ac:dyDescent="0.2">
      <c r="A327" s="196"/>
      <c r="B327" s="181"/>
      <c r="C327" s="181"/>
      <c r="D327" s="181"/>
      <c r="E327" s="201"/>
      <c r="F327" s="135" t="s">
        <v>277</v>
      </c>
      <c r="G327" s="119">
        <v>123304</v>
      </c>
      <c r="H327" s="103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2"/>
      <c r="AB327" s="20"/>
    </row>
    <row r="328" spans="1:28" ht="36" customHeight="1" x14ac:dyDescent="0.2">
      <c r="A328" s="196"/>
      <c r="B328" s="181"/>
      <c r="C328" s="181"/>
      <c r="D328" s="181"/>
      <c r="E328" s="201"/>
      <c r="F328" s="135" t="s">
        <v>278</v>
      </c>
      <c r="G328" s="119">
        <v>123304</v>
      </c>
      <c r="H328" s="103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2"/>
      <c r="AB328" s="20"/>
    </row>
    <row r="329" spans="1:28" ht="38.450000000000003" customHeight="1" x14ac:dyDescent="0.2">
      <c r="A329" s="196"/>
      <c r="B329" s="181"/>
      <c r="C329" s="181"/>
      <c r="D329" s="181"/>
      <c r="E329" s="194"/>
      <c r="F329" s="135" t="s">
        <v>279</v>
      </c>
      <c r="G329" s="119">
        <v>123304</v>
      </c>
      <c r="H329" s="103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2"/>
      <c r="AB329" s="20"/>
    </row>
    <row r="330" spans="1:28" ht="54.75" customHeight="1" x14ac:dyDescent="0.2">
      <c r="A330" s="196"/>
      <c r="B330" s="181"/>
      <c r="C330" s="181"/>
      <c r="D330" s="181" t="s">
        <v>578</v>
      </c>
      <c r="E330" s="181" t="s">
        <v>577</v>
      </c>
      <c r="F330" s="135" t="s">
        <v>280</v>
      </c>
      <c r="G330" s="119">
        <v>123304</v>
      </c>
      <c r="H330" s="103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2"/>
      <c r="AB330" s="20"/>
    </row>
    <row r="331" spans="1:28" ht="40.5" customHeight="1" x14ac:dyDescent="0.2">
      <c r="A331" s="196"/>
      <c r="B331" s="181"/>
      <c r="C331" s="181"/>
      <c r="D331" s="181"/>
      <c r="E331" s="181"/>
      <c r="F331" s="135" t="s">
        <v>281</v>
      </c>
      <c r="G331" s="119">
        <v>123304</v>
      </c>
      <c r="H331" s="103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2"/>
      <c r="AB331" s="20"/>
    </row>
    <row r="332" spans="1:28" ht="52.9" customHeight="1" x14ac:dyDescent="0.2">
      <c r="A332" s="196"/>
      <c r="B332" s="181"/>
      <c r="C332" s="181"/>
      <c r="D332" s="181"/>
      <c r="E332" s="181"/>
      <c r="F332" s="135" t="s">
        <v>282</v>
      </c>
      <c r="G332" s="119">
        <v>123304</v>
      </c>
      <c r="H332" s="103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2"/>
      <c r="AB332" s="20"/>
    </row>
    <row r="333" spans="1:28" ht="46.9" customHeight="1" x14ac:dyDescent="0.2">
      <c r="A333" s="196"/>
      <c r="B333" s="181"/>
      <c r="C333" s="181"/>
      <c r="D333" s="181"/>
      <c r="E333" s="181"/>
      <c r="F333" s="135" t="s">
        <v>283</v>
      </c>
      <c r="G333" s="119">
        <v>123304</v>
      </c>
      <c r="H333" s="103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2"/>
      <c r="AB333" s="20"/>
    </row>
    <row r="334" spans="1:28" ht="51" x14ac:dyDescent="0.2">
      <c r="A334" s="196"/>
      <c r="B334" s="181"/>
      <c r="C334" s="181"/>
      <c r="D334" s="181"/>
      <c r="E334" s="181"/>
      <c r="F334" s="135" t="s">
        <v>579</v>
      </c>
      <c r="G334" s="119">
        <v>123304</v>
      </c>
      <c r="H334" s="103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2"/>
      <c r="AB334" s="20"/>
    </row>
    <row r="335" spans="1:28" ht="67.5" customHeight="1" x14ac:dyDescent="0.2">
      <c r="A335" s="196"/>
      <c r="B335" s="181"/>
      <c r="C335" s="181"/>
      <c r="D335" s="181" t="s">
        <v>284</v>
      </c>
      <c r="E335" s="135" t="s">
        <v>285</v>
      </c>
      <c r="F335" s="135" t="s">
        <v>286</v>
      </c>
      <c r="G335" s="119">
        <v>123304</v>
      </c>
      <c r="H335" s="103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2"/>
      <c r="AB335" s="20"/>
    </row>
    <row r="336" spans="1:28" ht="75.599999999999994" customHeight="1" x14ac:dyDescent="0.2">
      <c r="A336" s="196"/>
      <c r="B336" s="181"/>
      <c r="C336" s="181"/>
      <c r="D336" s="181"/>
      <c r="E336" s="135" t="s">
        <v>287</v>
      </c>
      <c r="F336" s="135" t="s">
        <v>580</v>
      </c>
      <c r="G336" s="119">
        <v>123304</v>
      </c>
      <c r="H336" s="103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2"/>
      <c r="AB336" s="20"/>
    </row>
    <row r="337" spans="1:28" ht="105.75" customHeight="1" x14ac:dyDescent="0.2">
      <c r="A337" s="196"/>
      <c r="B337" s="181"/>
      <c r="C337" s="181"/>
      <c r="D337" s="135" t="s">
        <v>288</v>
      </c>
      <c r="E337" s="135" t="s">
        <v>581</v>
      </c>
      <c r="F337" s="135" t="s">
        <v>289</v>
      </c>
      <c r="G337" s="119">
        <v>123304</v>
      </c>
      <c r="H337" s="103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2"/>
      <c r="AB337" s="20"/>
    </row>
    <row r="338" spans="1:28" ht="51" x14ac:dyDescent="0.2">
      <c r="A338" s="196"/>
      <c r="B338" s="181"/>
      <c r="C338" s="181"/>
      <c r="D338" s="181" t="s">
        <v>318</v>
      </c>
      <c r="E338" s="181" t="s">
        <v>582</v>
      </c>
      <c r="F338" s="135" t="s">
        <v>290</v>
      </c>
      <c r="G338" s="119">
        <v>123304</v>
      </c>
      <c r="H338" s="103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2"/>
      <c r="AB338" s="20"/>
    </row>
    <row r="339" spans="1:28" ht="98.25" customHeight="1" x14ac:dyDescent="0.2">
      <c r="A339" s="196"/>
      <c r="B339" s="181"/>
      <c r="C339" s="181"/>
      <c r="D339" s="181"/>
      <c r="E339" s="181"/>
      <c r="F339" s="135" t="s">
        <v>583</v>
      </c>
      <c r="G339" s="119">
        <v>123304</v>
      </c>
      <c r="H339" s="103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  <c r="AA339" s="2"/>
      <c r="AB339" s="20"/>
    </row>
    <row r="340" spans="1:28" ht="65.25" customHeight="1" x14ac:dyDescent="0.2">
      <c r="A340" s="196"/>
      <c r="B340" s="181"/>
      <c r="C340" s="181"/>
      <c r="D340" s="181"/>
      <c r="E340" s="181"/>
      <c r="F340" s="135" t="s">
        <v>291</v>
      </c>
      <c r="G340" s="119">
        <v>123304</v>
      </c>
      <c r="H340" s="103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2"/>
      <c r="AB340" s="20"/>
    </row>
    <row r="341" spans="1:28" ht="34.5" customHeight="1" x14ac:dyDescent="0.2">
      <c r="A341" s="196"/>
      <c r="B341" s="181"/>
      <c r="C341" s="181"/>
      <c r="D341" s="181"/>
      <c r="E341" s="181"/>
      <c r="F341" s="135" t="s">
        <v>292</v>
      </c>
      <c r="G341" s="119">
        <v>123304</v>
      </c>
      <c r="H341" s="103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  <c r="AA341" s="2"/>
      <c r="AB341" s="20"/>
    </row>
    <row r="342" spans="1:28" ht="25.5" x14ac:dyDescent="0.2">
      <c r="A342" s="196"/>
      <c r="B342" s="181"/>
      <c r="C342" s="181"/>
      <c r="D342" s="135" t="s">
        <v>293</v>
      </c>
      <c r="E342" s="135" t="s">
        <v>584</v>
      </c>
      <c r="F342" s="135" t="s">
        <v>294</v>
      </c>
      <c r="G342" s="119">
        <v>123304</v>
      </c>
      <c r="H342" s="103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  <c r="AA342" s="2"/>
      <c r="AB342" s="20"/>
    </row>
    <row r="343" spans="1:28" ht="45" customHeight="1" x14ac:dyDescent="0.2">
      <c r="A343" s="196"/>
      <c r="B343" s="181"/>
      <c r="C343" s="181"/>
      <c r="D343" s="181" t="s">
        <v>295</v>
      </c>
      <c r="E343" s="181" t="s">
        <v>585</v>
      </c>
      <c r="F343" s="135" t="s">
        <v>296</v>
      </c>
      <c r="G343" s="119">
        <v>123304</v>
      </c>
      <c r="H343" s="103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  <c r="AA343" s="2"/>
      <c r="AB343" s="20"/>
    </row>
    <row r="344" spans="1:28" ht="22.9" customHeight="1" x14ac:dyDescent="0.2">
      <c r="A344" s="196"/>
      <c r="B344" s="181"/>
      <c r="C344" s="181"/>
      <c r="D344" s="181"/>
      <c r="E344" s="181"/>
      <c r="F344" s="135" t="s">
        <v>297</v>
      </c>
      <c r="G344" s="119">
        <v>123304</v>
      </c>
      <c r="H344" s="103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  <c r="AA344" s="2"/>
      <c r="AB344" s="20"/>
    </row>
    <row r="345" spans="1:28" ht="60.75" customHeight="1" x14ac:dyDescent="0.2">
      <c r="A345" s="196"/>
      <c r="B345" s="181"/>
      <c r="C345" s="181"/>
      <c r="D345" s="181"/>
      <c r="E345" s="181"/>
      <c r="F345" s="135" t="s">
        <v>298</v>
      </c>
      <c r="G345" s="119">
        <v>123304</v>
      </c>
      <c r="H345" s="103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  <c r="AA345" s="2"/>
      <c r="AB345" s="20"/>
    </row>
    <row r="346" spans="1:28" ht="44.25" customHeight="1" x14ac:dyDescent="0.2">
      <c r="A346" s="196"/>
      <c r="B346" s="181"/>
      <c r="C346" s="181"/>
      <c r="D346" s="184" t="s">
        <v>299</v>
      </c>
      <c r="E346" s="181" t="s">
        <v>587</v>
      </c>
      <c r="F346" s="135" t="s">
        <v>588</v>
      </c>
      <c r="G346" s="119">
        <v>123304</v>
      </c>
      <c r="H346" s="103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  <c r="AA346" s="2"/>
      <c r="AB346" s="20"/>
    </row>
    <row r="347" spans="1:28" ht="66" customHeight="1" x14ac:dyDescent="0.2">
      <c r="A347" s="196"/>
      <c r="B347" s="181"/>
      <c r="C347" s="181"/>
      <c r="D347" s="184"/>
      <c r="E347" s="181"/>
      <c r="F347" s="135" t="s">
        <v>589</v>
      </c>
      <c r="G347" s="119">
        <v>123304</v>
      </c>
      <c r="H347" s="103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  <c r="AA347" s="2"/>
      <c r="AB347" s="20"/>
    </row>
    <row r="348" spans="1:28" ht="70.900000000000006" customHeight="1" x14ac:dyDescent="0.2">
      <c r="A348" s="196"/>
      <c r="B348" s="181"/>
      <c r="C348" s="181"/>
      <c r="D348" s="184"/>
      <c r="E348" s="181"/>
      <c r="F348" s="135" t="s">
        <v>590</v>
      </c>
      <c r="G348" s="119">
        <v>123304</v>
      </c>
      <c r="H348" s="103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  <c r="AA348" s="2"/>
      <c r="AB348" s="20"/>
    </row>
    <row r="349" spans="1:28" ht="38.25" x14ac:dyDescent="0.2">
      <c r="A349" s="196"/>
      <c r="B349" s="181"/>
      <c r="C349" s="181"/>
      <c r="D349" s="184"/>
      <c r="E349" s="181"/>
      <c r="F349" s="135" t="s">
        <v>591</v>
      </c>
      <c r="G349" s="119">
        <v>123304</v>
      </c>
      <c r="H349" s="103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  <c r="AA349" s="2"/>
      <c r="AB349" s="20"/>
    </row>
    <row r="350" spans="1:28" ht="43.5" customHeight="1" x14ac:dyDescent="0.2">
      <c r="A350" s="196"/>
      <c r="B350" s="181"/>
      <c r="C350" s="181"/>
      <c r="D350" s="184"/>
      <c r="E350" s="181"/>
      <c r="F350" s="135" t="s">
        <v>300</v>
      </c>
      <c r="G350" s="119">
        <v>123304</v>
      </c>
      <c r="H350" s="103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2"/>
      <c r="AB350" s="20"/>
    </row>
    <row r="351" spans="1:28" ht="21" customHeight="1" x14ac:dyDescent="0.2">
      <c r="A351" s="196"/>
      <c r="B351" s="181"/>
      <c r="C351" s="181"/>
      <c r="D351" s="184" t="s">
        <v>301</v>
      </c>
      <c r="E351" s="181" t="s">
        <v>586</v>
      </c>
      <c r="F351" s="135" t="s">
        <v>302</v>
      </c>
      <c r="G351" s="119">
        <v>123304</v>
      </c>
      <c r="H351" s="103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2"/>
      <c r="AB351" s="20"/>
    </row>
    <row r="352" spans="1:28" ht="33" customHeight="1" x14ac:dyDescent="0.2">
      <c r="A352" s="196"/>
      <c r="B352" s="181"/>
      <c r="C352" s="181"/>
      <c r="D352" s="184"/>
      <c r="E352" s="181"/>
      <c r="F352" s="135" t="s">
        <v>592</v>
      </c>
      <c r="G352" s="119">
        <v>123304</v>
      </c>
      <c r="H352" s="103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  <c r="AA352" s="2"/>
      <c r="AB352" s="20"/>
    </row>
    <row r="353" spans="1:28" ht="51" customHeight="1" x14ac:dyDescent="0.2">
      <c r="A353" s="196"/>
      <c r="B353" s="181"/>
      <c r="C353" s="181"/>
      <c r="D353" s="135" t="s">
        <v>185</v>
      </c>
      <c r="E353" s="135" t="s">
        <v>593</v>
      </c>
      <c r="F353" s="135" t="s">
        <v>303</v>
      </c>
      <c r="G353" s="119">
        <v>123304</v>
      </c>
      <c r="H353" s="103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  <c r="AA353" s="2"/>
      <c r="AB353" s="20"/>
    </row>
    <row r="354" spans="1:28" ht="54.75" customHeight="1" x14ac:dyDescent="0.2">
      <c r="A354" s="196"/>
      <c r="B354" s="181"/>
      <c r="C354" s="181"/>
      <c r="D354" s="150" t="s">
        <v>304</v>
      </c>
      <c r="E354" s="135" t="s">
        <v>594</v>
      </c>
      <c r="F354" s="135" t="s">
        <v>305</v>
      </c>
      <c r="G354" s="119">
        <v>123304</v>
      </c>
      <c r="H354" s="103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  <c r="AA354" s="2"/>
      <c r="AB354" s="20"/>
    </row>
    <row r="355" spans="1:28" ht="25.5" x14ac:dyDescent="0.2">
      <c r="A355" s="196"/>
      <c r="B355" s="181"/>
      <c r="C355" s="181"/>
      <c r="D355" s="135" t="s">
        <v>183</v>
      </c>
      <c r="E355" s="135" t="s">
        <v>595</v>
      </c>
      <c r="F355" s="135" t="s">
        <v>306</v>
      </c>
      <c r="G355" s="119">
        <v>123304</v>
      </c>
      <c r="H355" s="103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2"/>
      <c r="AB355" s="20"/>
    </row>
    <row r="356" spans="1:28" ht="40.15" customHeight="1" x14ac:dyDescent="0.2">
      <c r="A356" s="196"/>
      <c r="B356" s="181"/>
      <c r="C356" s="181"/>
      <c r="D356" s="184" t="s">
        <v>186</v>
      </c>
      <c r="E356" s="135" t="s">
        <v>596</v>
      </c>
      <c r="F356" s="135" t="s">
        <v>307</v>
      </c>
      <c r="G356" s="119">
        <v>123304</v>
      </c>
      <c r="H356" s="103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  <c r="AA356" s="2"/>
      <c r="AB356" s="20"/>
    </row>
    <row r="357" spans="1:28" ht="34.5" customHeight="1" x14ac:dyDescent="0.2">
      <c r="A357" s="196"/>
      <c r="B357" s="181"/>
      <c r="C357" s="181"/>
      <c r="D357" s="184"/>
      <c r="E357" s="181" t="s">
        <v>597</v>
      </c>
      <c r="F357" s="135" t="s">
        <v>598</v>
      </c>
      <c r="G357" s="119">
        <v>123304</v>
      </c>
      <c r="H357" s="103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  <c r="AA357" s="2"/>
      <c r="AB357" s="20"/>
    </row>
    <row r="358" spans="1:28" ht="49.9" customHeight="1" x14ac:dyDescent="0.2">
      <c r="A358" s="196"/>
      <c r="B358" s="181"/>
      <c r="C358" s="181"/>
      <c r="D358" s="184"/>
      <c r="E358" s="181"/>
      <c r="F358" s="135" t="s">
        <v>599</v>
      </c>
      <c r="G358" s="119">
        <v>123304</v>
      </c>
      <c r="H358" s="103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2"/>
      <c r="AB358" s="20"/>
    </row>
    <row r="359" spans="1:28" ht="32.450000000000003" customHeight="1" x14ac:dyDescent="0.2">
      <c r="A359" s="196"/>
      <c r="B359" s="181"/>
      <c r="C359" s="181"/>
      <c r="D359" s="184" t="s">
        <v>187</v>
      </c>
      <c r="E359" s="181" t="s">
        <v>600</v>
      </c>
      <c r="F359" s="135" t="s">
        <v>308</v>
      </c>
      <c r="G359" s="119">
        <v>123304</v>
      </c>
      <c r="H359" s="103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  <c r="AA359" s="2"/>
      <c r="AB359" s="20"/>
    </row>
    <row r="360" spans="1:28" ht="40.5" customHeight="1" x14ac:dyDescent="0.2">
      <c r="A360" s="196"/>
      <c r="B360" s="181"/>
      <c r="C360" s="181"/>
      <c r="D360" s="184"/>
      <c r="E360" s="181"/>
      <c r="F360" s="135" t="s">
        <v>601</v>
      </c>
      <c r="G360" s="119">
        <v>123304</v>
      </c>
      <c r="H360" s="103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2"/>
      <c r="AB360" s="20"/>
    </row>
    <row r="361" spans="1:28" ht="69.75" customHeight="1" x14ac:dyDescent="0.2">
      <c r="A361" s="196"/>
      <c r="B361" s="181"/>
      <c r="C361" s="181"/>
      <c r="D361" s="184"/>
      <c r="E361" s="181"/>
      <c r="F361" s="135" t="s">
        <v>602</v>
      </c>
      <c r="G361" s="119">
        <v>123304</v>
      </c>
      <c r="H361" s="103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2"/>
      <c r="AB361" s="20"/>
    </row>
    <row r="362" spans="1:28" ht="55.5" customHeight="1" x14ac:dyDescent="0.2">
      <c r="A362" s="196"/>
      <c r="B362" s="181"/>
      <c r="C362" s="181"/>
      <c r="D362" s="181" t="s">
        <v>309</v>
      </c>
      <c r="E362" s="135" t="s">
        <v>603</v>
      </c>
      <c r="F362" s="135" t="s">
        <v>310</v>
      </c>
      <c r="G362" s="119">
        <v>123304</v>
      </c>
      <c r="H362" s="103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2"/>
      <c r="AB362" s="20"/>
    </row>
    <row r="363" spans="1:28" ht="40.5" customHeight="1" x14ac:dyDescent="0.2">
      <c r="A363" s="196"/>
      <c r="B363" s="181"/>
      <c r="C363" s="181"/>
      <c r="D363" s="181"/>
      <c r="E363" s="135" t="s">
        <v>604</v>
      </c>
      <c r="F363" s="135" t="s">
        <v>311</v>
      </c>
      <c r="G363" s="119">
        <v>123304</v>
      </c>
      <c r="H363" s="103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2"/>
      <c r="AB363" s="20"/>
    </row>
    <row r="364" spans="1:28" ht="63.75" customHeight="1" x14ac:dyDescent="0.2">
      <c r="A364" s="196"/>
      <c r="B364" s="181"/>
      <c r="C364" s="181"/>
      <c r="D364" s="181" t="s">
        <v>312</v>
      </c>
      <c r="E364" s="181" t="s">
        <v>190</v>
      </c>
      <c r="F364" s="135" t="s">
        <v>313</v>
      </c>
      <c r="G364" s="119">
        <v>123304</v>
      </c>
      <c r="H364" s="103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2"/>
      <c r="AB364" s="20"/>
    </row>
    <row r="365" spans="1:28" ht="47.25" customHeight="1" x14ac:dyDescent="0.2">
      <c r="A365" s="196"/>
      <c r="B365" s="181"/>
      <c r="C365" s="181"/>
      <c r="D365" s="181"/>
      <c r="E365" s="181"/>
      <c r="F365" s="135" t="s">
        <v>314</v>
      </c>
      <c r="G365" s="119">
        <v>123304</v>
      </c>
      <c r="H365" s="103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2"/>
      <c r="AB365" s="20"/>
    </row>
    <row r="366" spans="1:28" ht="39.75" customHeight="1" x14ac:dyDescent="0.2">
      <c r="A366" s="196"/>
      <c r="B366" s="181"/>
      <c r="C366" s="181"/>
      <c r="D366" s="181"/>
      <c r="E366" s="181"/>
      <c r="F366" s="135" t="s">
        <v>315</v>
      </c>
      <c r="G366" s="119">
        <v>123304</v>
      </c>
      <c r="H366" s="103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2"/>
      <c r="AB366" s="20"/>
    </row>
    <row r="367" spans="1:28" s="24" customFormat="1" ht="37.15" customHeight="1" x14ac:dyDescent="0.2">
      <c r="A367" s="196"/>
      <c r="B367" s="139"/>
      <c r="C367" s="139"/>
      <c r="D367" s="139"/>
      <c r="E367" s="139"/>
      <c r="F367" s="139"/>
      <c r="G367" s="120">
        <v>123304</v>
      </c>
      <c r="H367" s="102">
        <v>75</v>
      </c>
      <c r="I367" s="12"/>
      <c r="J367" s="12"/>
      <c r="K367" s="12"/>
      <c r="L367" s="12"/>
      <c r="M367" s="12"/>
      <c r="N367" s="12"/>
      <c r="O367" s="12">
        <v>75</v>
      </c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73"/>
    </row>
    <row r="368" spans="1:28" ht="59.25" customHeight="1" x14ac:dyDescent="0.2">
      <c r="A368" s="196"/>
      <c r="B368" s="181" t="s">
        <v>736</v>
      </c>
      <c r="C368" s="181" t="s">
        <v>605</v>
      </c>
      <c r="D368" s="135" t="s">
        <v>316</v>
      </c>
      <c r="E368" s="135" t="s">
        <v>606</v>
      </c>
      <c r="F368" s="135" t="s">
        <v>317</v>
      </c>
      <c r="G368" s="119">
        <v>123304</v>
      </c>
      <c r="H368" s="10"/>
      <c r="I368" s="31"/>
      <c r="J368" s="31"/>
      <c r="K368" s="31"/>
      <c r="L368" s="31"/>
      <c r="M368" s="31"/>
      <c r="N368" s="31"/>
      <c r="O368" s="10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2"/>
      <c r="AB368" s="20"/>
    </row>
    <row r="369" spans="1:30" ht="51" customHeight="1" x14ac:dyDescent="0.2">
      <c r="A369" s="196"/>
      <c r="B369" s="181"/>
      <c r="C369" s="181"/>
      <c r="D369" s="184" t="s">
        <v>318</v>
      </c>
      <c r="E369" s="181" t="s">
        <v>319</v>
      </c>
      <c r="F369" s="135" t="s">
        <v>320</v>
      </c>
      <c r="G369" s="119">
        <v>123304</v>
      </c>
      <c r="H369" s="103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2"/>
      <c r="AB369" s="20"/>
    </row>
    <row r="370" spans="1:30" ht="54.75" customHeight="1" x14ac:dyDescent="0.2">
      <c r="A370" s="197"/>
      <c r="B370" s="181"/>
      <c r="C370" s="181"/>
      <c r="D370" s="184"/>
      <c r="E370" s="181"/>
      <c r="F370" s="135" t="s">
        <v>317</v>
      </c>
      <c r="G370" s="119">
        <v>123304</v>
      </c>
      <c r="H370" s="103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2"/>
      <c r="AB370" s="20"/>
    </row>
    <row r="371" spans="1:30" ht="36.6" customHeight="1" x14ac:dyDescent="0.2">
      <c r="A371" s="181">
        <v>22</v>
      </c>
      <c r="B371" s="181" t="s">
        <v>737</v>
      </c>
      <c r="C371" s="181" t="s">
        <v>321</v>
      </c>
      <c r="D371" s="187" t="s">
        <v>607</v>
      </c>
      <c r="E371" s="181" t="s">
        <v>608</v>
      </c>
      <c r="F371" s="181" t="s">
        <v>322</v>
      </c>
      <c r="G371" s="200">
        <v>129950</v>
      </c>
      <c r="H371" s="228">
        <v>250</v>
      </c>
      <c r="I371" s="182"/>
      <c r="J371" s="31"/>
      <c r="K371" s="182"/>
      <c r="L371" s="31"/>
      <c r="M371" s="182"/>
      <c r="N371" s="31"/>
      <c r="O371" s="228">
        <v>250</v>
      </c>
      <c r="P371" s="31"/>
      <c r="Q371" s="182"/>
      <c r="R371" s="31"/>
      <c r="S371" s="182"/>
      <c r="T371" s="31"/>
      <c r="U371" s="182"/>
      <c r="V371" s="31"/>
      <c r="W371" s="182"/>
      <c r="X371" s="31"/>
      <c r="Y371" s="182"/>
      <c r="Z371" s="182"/>
      <c r="AA371" s="2"/>
      <c r="AB371" s="175"/>
    </row>
    <row r="372" spans="1:30" ht="273.60000000000002" customHeight="1" x14ac:dyDescent="0.2">
      <c r="A372" s="181"/>
      <c r="B372" s="181"/>
      <c r="C372" s="181"/>
      <c r="D372" s="194"/>
      <c r="E372" s="181"/>
      <c r="F372" s="181"/>
      <c r="G372" s="227"/>
      <c r="H372" s="229"/>
      <c r="I372" s="206"/>
      <c r="J372" s="31"/>
      <c r="K372" s="206"/>
      <c r="L372" s="31"/>
      <c r="M372" s="206"/>
      <c r="N372" s="31"/>
      <c r="O372" s="229"/>
      <c r="P372" s="31"/>
      <c r="Q372" s="206"/>
      <c r="R372" s="31"/>
      <c r="S372" s="206"/>
      <c r="T372" s="31"/>
      <c r="U372" s="206"/>
      <c r="V372" s="31"/>
      <c r="W372" s="206"/>
      <c r="X372" s="31"/>
      <c r="Y372" s="206"/>
      <c r="Z372" s="206"/>
      <c r="AA372" s="2"/>
      <c r="AB372" s="176"/>
    </row>
    <row r="373" spans="1:30" s="4" customFormat="1" ht="27.6" customHeight="1" x14ac:dyDescent="0.2">
      <c r="A373" s="192" t="s">
        <v>323</v>
      </c>
      <c r="B373" s="192"/>
      <c r="C373" s="192"/>
      <c r="D373" s="192"/>
      <c r="E373" s="192"/>
      <c r="F373" s="192"/>
      <c r="G373" s="122"/>
      <c r="H373" s="40">
        <v>4</v>
      </c>
      <c r="I373" s="40">
        <v>4</v>
      </c>
      <c r="J373" s="6">
        <f t="shared" ref="J373:X373" si="17">SUM(J375:J386)</f>
        <v>0</v>
      </c>
      <c r="K373" s="40">
        <f t="shared" si="17"/>
        <v>0</v>
      </c>
      <c r="L373" s="40">
        <f t="shared" si="17"/>
        <v>0</v>
      </c>
      <c r="M373" s="40">
        <f t="shared" si="17"/>
        <v>0</v>
      </c>
      <c r="N373" s="40">
        <f t="shared" si="17"/>
        <v>0</v>
      </c>
      <c r="O373" s="40">
        <f t="shared" si="17"/>
        <v>0</v>
      </c>
      <c r="P373" s="40">
        <f t="shared" si="17"/>
        <v>0</v>
      </c>
      <c r="Q373" s="40">
        <f t="shared" si="17"/>
        <v>0</v>
      </c>
      <c r="R373" s="40">
        <f t="shared" si="17"/>
        <v>0</v>
      </c>
      <c r="S373" s="40">
        <f t="shared" si="17"/>
        <v>0</v>
      </c>
      <c r="T373" s="40">
        <f t="shared" si="17"/>
        <v>0</v>
      </c>
      <c r="U373" s="40">
        <f t="shared" si="17"/>
        <v>0</v>
      </c>
      <c r="V373" s="40">
        <f t="shared" si="17"/>
        <v>0</v>
      </c>
      <c r="W373" s="40">
        <f t="shared" si="17"/>
        <v>0</v>
      </c>
      <c r="X373" s="40">
        <f t="shared" si="17"/>
        <v>0</v>
      </c>
      <c r="Y373" s="40"/>
      <c r="Z373" s="40">
        <f>SUM(Z375:Z386)</f>
        <v>0</v>
      </c>
      <c r="AA373" s="40">
        <f>SUM(AA375:AA386)</f>
        <v>0</v>
      </c>
      <c r="AB373" s="74"/>
    </row>
    <row r="374" spans="1:30" s="4" customFormat="1" ht="30" customHeight="1" x14ac:dyDescent="0.2">
      <c r="A374" s="143"/>
      <c r="B374" s="143"/>
      <c r="C374" s="143"/>
      <c r="D374" s="143"/>
      <c r="E374" s="143"/>
      <c r="F374" s="143"/>
      <c r="G374" s="120">
        <v>110160</v>
      </c>
      <c r="H374" s="27">
        <v>3</v>
      </c>
      <c r="I374" s="27">
        <v>3</v>
      </c>
      <c r="J374" s="6"/>
      <c r="K374" s="27"/>
      <c r="L374" s="38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71"/>
    </row>
    <row r="375" spans="1:30" ht="104.25" customHeight="1" x14ac:dyDescent="0.2">
      <c r="A375" s="181">
        <v>23</v>
      </c>
      <c r="B375" s="181" t="s">
        <v>738</v>
      </c>
      <c r="C375" s="181" t="s">
        <v>324</v>
      </c>
      <c r="D375" s="181" t="s">
        <v>325</v>
      </c>
      <c r="E375" s="181" t="s">
        <v>326</v>
      </c>
      <c r="F375" s="135" t="s">
        <v>327</v>
      </c>
      <c r="G375" s="119">
        <v>110160</v>
      </c>
      <c r="H375" s="30"/>
      <c r="I375" s="31"/>
      <c r="J375" s="2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20"/>
    </row>
    <row r="376" spans="1:30" ht="103.5" customHeight="1" x14ac:dyDescent="0.2">
      <c r="A376" s="181"/>
      <c r="B376" s="181"/>
      <c r="C376" s="181"/>
      <c r="D376" s="181"/>
      <c r="E376" s="181"/>
      <c r="F376" s="115" t="s">
        <v>328</v>
      </c>
      <c r="G376" s="119">
        <v>110160</v>
      </c>
      <c r="H376" s="30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72"/>
      <c r="AC376" s="8"/>
      <c r="AD376" s="8"/>
    </row>
    <row r="377" spans="1:30" ht="63.75" customHeight="1" x14ac:dyDescent="0.2">
      <c r="A377" s="181"/>
      <c r="B377" s="181"/>
      <c r="C377" s="181"/>
      <c r="D377" s="181"/>
      <c r="E377" s="181"/>
      <c r="F377" s="115" t="s">
        <v>329</v>
      </c>
      <c r="G377" s="119">
        <v>110160</v>
      </c>
      <c r="H377" s="30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72"/>
      <c r="AC377" s="8"/>
      <c r="AD377" s="8"/>
    </row>
    <row r="378" spans="1:30" ht="57" customHeight="1" x14ac:dyDescent="0.2">
      <c r="A378" s="181"/>
      <c r="B378" s="181"/>
      <c r="C378" s="181"/>
      <c r="D378" s="181"/>
      <c r="E378" s="181"/>
      <c r="F378" s="115" t="s">
        <v>330</v>
      </c>
      <c r="G378" s="119">
        <v>110160</v>
      </c>
      <c r="H378" s="30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  <c r="AA378" s="31"/>
      <c r="AB378" s="72"/>
      <c r="AC378" s="8"/>
      <c r="AD378" s="8"/>
    </row>
    <row r="379" spans="1:30" ht="50.25" customHeight="1" x14ac:dyDescent="0.2">
      <c r="A379" s="181"/>
      <c r="B379" s="181"/>
      <c r="C379" s="181"/>
      <c r="D379" s="181" t="s">
        <v>331</v>
      </c>
      <c r="E379" s="181" t="s">
        <v>332</v>
      </c>
      <c r="F379" s="115" t="s">
        <v>333</v>
      </c>
      <c r="G379" s="119">
        <v>110160</v>
      </c>
      <c r="H379" s="30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  <c r="AA379" s="31"/>
      <c r="AB379" s="72"/>
      <c r="AC379" s="8"/>
      <c r="AD379" s="8"/>
    </row>
    <row r="380" spans="1:30" ht="63.75" x14ac:dyDescent="0.2">
      <c r="A380" s="181"/>
      <c r="B380" s="181"/>
      <c r="C380" s="181"/>
      <c r="D380" s="181"/>
      <c r="E380" s="181"/>
      <c r="F380" s="115" t="s">
        <v>334</v>
      </c>
      <c r="G380" s="119">
        <v>110160</v>
      </c>
      <c r="H380" s="30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  <c r="AA380" s="31"/>
      <c r="AB380" s="72"/>
      <c r="AC380" s="8"/>
      <c r="AD380" s="8"/>
    </row>
    <row r="381" spans="1:30" ht="48" customHeight="1" x14ac:dyDescent="0.2">
      <c r="A381" s="181"/>
      <c r="B381" s="181"/>
      <c r="C381" s="181"/>
      <c r="D381" s="181"/>
      <c r="E381" s="181"/>
      <c r="F381" s="115" t="s">
        <v>335</v>
      </c>
      <c r="G381" s="119">
        <v>110160</v>
      </c>
      <c r="H381" s="30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  <c r="AA381" s="31"/>
      <c r="AB381" s="72"/>
      <c r="AC381" s="8"/>
      <c r="AD381" s="8"/>
    </row>
    <row r="382" spans="1:30" ht="54" customHeight="1" x14ac:dyDescent="0.2">
      <c r="A382" s="196">
        <v>24</v>
      </c>
      <c r="B382" s="139"/>
      <c r="C382" s="139"/>
      <c r="D382" s="139"/>
      <c r="E382" s="139"/>
      <c r="F382" s="139"/>
      <c r="G382" s="120">
        <v>65788</v>
      </c>
      <c r="H382" s="26">
        <v>1</v>
      </c>
      <c r="I382" s="12">
        <v>1</v>
      </c>
      <c r="J382" s="31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73"/>
      <c r="AC382" s="8"/>
      <c r="AD382" s="8"/>
    </row>
    <row r="383" spans="1:30" ht="56.25" customHeight="1" x14ac:dyDescent="0.2">
      <c r="A383" s="196"/>
      <c r="B383" s="181" t="s">
        <v>739</v>
      </c>
      <c r="C383" s="181" t="s">
        <v>336</v>
      </c>
      <c r="D383" s="181" t="s">
        <v>337</v>
      </c>
      <c r="E383" s="181" t="s">
        <v>338</v>
      </c>
      <c r="F383" s="115" t="s">
        <v>339</v>
      </c>
      <c r="G383" s="119">
        <v>65788</v>
      </c>
      <c r="H383" s="44"/>
      <c r="I383" s="44"/>
      <c r="J383" s="2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  <c r="AA383" s="31"/>
      <c r="AB383" s="72"/>
      <c r="AC383" s="8"/>
    </row>
    <row r="384" spans="1:30" ht="78.75" customHeight="1" x14ac:dyDescent="0.2">
      <c r="A384" s="196"/>
      <c r="B384" s="181"/>
      <c r="C384" s="181"/>
      <c r="D384" s="181"/>
      <c r="E384" s="181"/>
      <c r="F384" s="115" t="s">
        <v>340</v>
      </c>
      <c r="G384" s="119">
        <v>65788</v>
      </c>
      <c r="H384" s="30"/>
      <c r="I384" s="31"/>
      <c r="J384" s="2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  <c r="AA384" s="31"/>
      <c r="AB384" s="72"/>
      <c r="AC384" s="8"/>
    </row>
    <row r="385" spans="1:29" ht="55.15" customHeight="1" x14ac:dyDescent="0.2">
      <c r="A385" s="196"/>
      <c r="B385" s="181"/>
      <c r="C385" s="181"/>
      <c r="D385" s="181" t="s">
        <v>341</v>
      </c>
      <c r="E385" s="187" t="s">
        <v>609</v>
      </c>
      <c r="F385" s="115" t="s">
        <v>342</v>
      </c>
      <c r="G385" s="119">
        <v>65788</v>
      </c>
      <c r="H385" s="30"/>
      <c r="I385" s="31"/>
      <c r="J385" s="2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  <c r="AA385" s="31"/>
      <c r="AB385" s="72"/>
      <c r="AC385" s="8"/>
    </row>
    <row r="386" spans="1:29" ht="63.6" customHeight="1" x14ac:dyDescent="0.2">
      <c r="A386" s="196"/>
      <c r="B386" s="181"/>
      <c r="C386" s="181"/>
      <c r="D386" s="181"/>
      <c r="E386" s="194"/>
      <c r="F386" s="115" t="s">
        <v>343</v>
      </c>
      <c r="G386" s="119">
        <v>65788</v>
      </c>
      <c r="H386" s="30"/>
      <c r="I386" s="31"/>
      <c r="J386" s="2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  <c r="AB386" s="72"/>
      <c r="AC386" s="8"/>
    </row>
    <row r="387" spans="1:29" s="4" customFormat="1" ht="42.75" customHeight="1" x14ac:dyDescent="0.2">
      <c r="A387" s="192" t="s">
        <v>344</v>
      </c>
      <c r="B387" s="192"/>
      <c r="C387" s="192"/>
      <c r="D387" s="192"/>
      <c r="E387" s="192"/>
      <c r="F387" s="189"/>
      <c r="G387" s="127"/>
      <c r="H387" s="40">
        <v>210</v>
      </c>
      <c r="I387" s="40">
        <v>210</v>
      </c>
      <c r="J387" s="6">
        <f t="shared" ref="J387:X387" si="18">SUM(J389:J406)</f>
        <v>0</v>
      </c>
      <c r="K387" s="40">
        <f t="shared" si="18"/>
        <v>0</v>
      </c>
      <c r="L387" s="40">
        <f t="shared" si="18"/>
        <v>0</v>
      </c>
      <c r="M387" s="40">
        <v>0</v>
      </c>
      <c r="N387" s="40">
        <f t="shared" si="18"/>
        <v>0</v>
      </c>
      <c r="O387" s="40">
        <f t="shared" si="18"/>
        <v>0</v>
      </c>
      <c r="P387" s="40">
        <f t="shared" si="18"/>
        <v>0</v>
      </c>
      <c r="Q387" s="40">
        <f t="shared" si="18"/>
        <v>0</v>
      </c>
      <c r="R387" s="40">
        <f t="shared" si="18"/>
        <v>0</v>
      </c>
      <c r="S387" s="40">
        <f t="shared" si="18"/>
        <v>0</v>
      </c>
      <c r="T387" s="40">
        <f t="shared" si="18"/>
        <v>0</v>
      </c>
      <c r="U387" s="40">
        <f t="shared" si="18"/>
        <v>0</v>
      </c>
      <c r="V387" s="40">
        <f t="shared" si="18"/>
        <v>0</v>
      </c>
      <c r="W387" s="40">
        <f t="shared" si="18"/>
        <v>0</v>
      </c>
      <c r="X387" s="40">
        <f t="shared" si="18"/>
        <v>0</v>
      </c>
      <c r="Y387" s="40"/>
      <c r="Z387" s="40">
        <f>SUM(Z389:Z406)</f>
        <v>0</v>
      </c>
      <c r="AA387" s="40">
        <f>SUM(AA389:AA406)</f>
        <v>0</v>
      </c>
      <c r="AB387" s="74"/>
    </row>
    <row r="388" spans="1:29" s="4" customFormat="1" ht="42.75" customHeight="1" x14ac:dyDescent="0.2">
      <c r="A388" s="187">
        <v>25</v>
      </c>
      <c r="B388" s="151"/>
      <c r="C388" s="151"/>
      <c r="D388" s="151"/>
      <c r="E388" s="151"/>
      <c r="F388" s="152"/>
      <c r="G388" s="126">
        <v>68947</v>
      </c>
      <c r="H388" s="40">
        <v>210</v>
      </c>
      <c r="I388" s="40">
        <v>210</v>
      </c>
      <c r="J388" s="6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  <c r="AA388" s="40"/>
      <c r="AB388" s="74"/>
    </row>
    <row r="389" spans="1:29" ht="102" customHeight="1" x14ac:dyDescent="0.2">
      <c r="A389" s="201"/>
      <c r="B389" s="187" t="s">
        <v>740</v>
      </c>
      <c r="C389" s="187" t="s">
        <v>345</v>
      </c>
      <c r="D389" s="146" t="s">
        <v>346</v>
      </c>
      <c r="E389" s="187" t="s">
        <v>763</v>
      </c>
      <c r="F389" s="117" t="s">
        <v>347</v>
      </c>
      <c r="G389" s="119">
        <v>68947</v>
      </c>
      <c r="H389" s="30"/>
      <c r="I389" s="31"/>
      <c r="J389" s="2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  <c r="AA389" s="31"/>
      <c r="AB389" s="72"/>
    </row>
    <row r="390" spans="1:29" ht="57" customHeight="1" x14ac:dyDescent="0.2">
      <c r="A390" s="201"/>
      <c r="B390" s="195"/>
      <c r="C390" s="195"/>
      <c r="D390" s="153"/>
      <c r="E390" s="196"/>
      <c r="F390" s="117" t="s">
        <v>610</v>
      </c>
      <c r="G390" s="119">
        <v>68947</v>
      </c>
      <c r="H390" s="30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2"/>
      <c r="AB390" s="20"/>
    </row>
    <row r="391" spans="1:29" ht="43.15" customHeight="1" x14ac:dyDescent="0.2">
      <c r="A391" s="201"/>
      <c r="B391" s="195"/>
      <c r="C391" s="195"/>
      <c r="D391" s="153"/>
      <c r="E391" s="196"/>
      <c r="F391" s="55" t="s">
        <v>611</v>
      </c>
      <c r="G391" s="119">
        <v>68947</v>
      </c>
      <c r="H391" s="30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  <c r="AA391" s="2"/>
      <c r="AB391" s="20"/>
    </row>
    <row r="392" spans="1:29" ht="25.5" x14ac:dyDescent="0.2">
      <c r="A392" s="201"/>
      <c r="B392" s="195"/>
      <c r="C392" s="195"/>
      <c r="D392" s="153"/>
      <c r="E392" s="196"/>
      <c r="F392" s="117" t="s">
        <v>348</v>
      </c>
      <c r="G392" s="119">
        <v>68947</v>
      </c>
      <c r="H392" s="30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  <c r="AA392" s="2"/>
      <c r="AB392" s="20"/>
    </row>
    <row r="393" spans="1:29" ht="15.75" x14ac:dyDescent="0.2">
      <c r="A393" s="201"/>
      <c r="B393" s="195"/>
      <c r="C393" s="195"/>
      <c r="D393" s="153"/>
      <c r="E393" s="196"/>
      <c r="F393" s="117" t="s">
        <v>349</v>
      </c>
      <c r="G393" s="119">
        <v>68947</v>
      </c>
      <c r="H393" s="30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  <c r="AA393" s="2"/>
      <c r="AB393" s="20"/>
    </row>
    <row r="394" spans="1:29" ht="25.5" x14ac:dyDescent="0.2">
      <c r="A394" s="201"/>
      <c r="B394" s="195"/>
      <c r="C394" s="195"/>
      <c r="D394" s="153"/>
      <c r="E394" s="196"/>
      <c r="F394" s="117" t="s">
        <v>350</v>
      </c>
      <c r="G394" s="119">
        <v>68947</v>
      </c>
      <c r="H394" s="30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  <c r="AA394" s="2"/>
      <c r="AB394" s="20"/>
    </row>
    <row r="395" spans="1:29" ht="21.75" customHeight="1" x14ac:dyDescent="0.2">
      <c r="A395" s="201"/>
      <c r="B395" s="195"/>
      <c r="C395" s="195"/>
      <c r="D395" s="195"/>
      <c r="E395" s="196"/>
      <c r="F395" s="117" t="s">
        <v>351</v>
      </c>
      <c r="G395" s="119">
        <v>68947</v>
      </c>
      <c r="H395" s="30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  <c r="AA395" s="2"/>
      <c r="AB395" s="20"/>
    </row>
    <row r="396" spans="1:29" ht="69.75" customHeight="1" x14ac:dyDescent="0.2">
      <c r="A396" s="201"/>
      <c r="B396" s="195"/>
      <c r="C396" s="195"/>
      <c r="D396" s="195"/>
      <c r="E396" s="196"/>
      <c r="F396" s="117" t="s">
        <v>612</v>
      </c>
      <c r="G396" s="119">
        <v>68947</v>
      </c>
      <c r="H396" s="30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  <c r="AA396" s="2"/>
      <c r="AB396" s="20"/>
    </row>
    <row r="397" spans="1:29" ht="81.75" customHeight="1" x14ac:dyDescent="0.2">
      <c r="A397" s="201"/>
      <c r="B397" s="195"/>
      <c r="C397" s="195"/>
      <c r="D397" s="195"/>
      <c r="E397" s="196"/>
      <c r="F397" s="129" t="s">
        <v>613</v>
      </c>
      <c r="G397" s="119">
        <v>68947</v>
      </c>
      <c r="H397" s="30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2"/>
      <c r="AB397" s="20"/>
    </row>
    <row r="398" spans="1:29" ht="40.5" customHeight="1" x14ac:dyDescent="0.2">
      <c r="A398" s="201"/>
      <c r="B398" s="195"/>
      <c r="C398" s="195"/>
      <c r="D398" s="195"/>
      <c r="E398" s="196"/>
      <c r="F398" s="129" t="s">
        <v>352</v>
      </c>
      <c r="G398" s="119">
        <v>68947</v>
      </c>
      <c r="H398" s="30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  <c r="AA398" s="2"/>
      <c r="AB398" s="20"/>
    </row>
    <row r="399" spans="1:29" ht="20.45" customHeight="1" x14ac:dyDescent="0.2">
      <c r="A399" s="201"/>
      <c r="B399" s="195"/>
      <c r="C399" s="195"/>
      <c r="D399" s="195"/>
      <c r="E399" s="196"/>
      <c r="F399" s="129" t="s">
        <v>417</v>
      </c>
      <c r="G399" s="119">
        <v>68947</v>
      </c>
      <c r="H399" s="30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  <c r="AA399" s="2"/>
      <c r="AB399" s="20"/>
    </row>
    <row r="400" spans="1:29" ht="37.5" customHeight="1" x14ac:dyDescent="0.2">
      <c r="A400" s="201"/>
      <c r="B400" s="195"/>
      <c r="C400" s="195"/>
      <c r="D400" s="195"/>
      <c r="E400" s="196"/>
      <c r="F400" s="129" t="s">
        <v>418</v>
      </c>
      <c r="G400" s="119">
        <v>68947</v>
      </c>
      <c r="H400" s="30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2"/>
      <c r="AB400" s="20"/>
    </row>
    <row r="401" spans="1:37" ht="73.5" customHeight="1" x14ac:dyDescent="0.2">
      <c r="A401" s="201"/>
      <c r="B401" s="195"/>
      <c r="C401" s="195"/>
      <c r="D401" s="195"/>
      <c r="E401" s="196"/>
      <c r="F401" s="129" t="s">
        <v>615</v>
      </c>
      <c r="G401" s="119">
        <v>68947</v>
      </c>
      <c r="H401" s="30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2"/>
      <c r="AB401" s="20"/>
    </row>
    <row r="402" spans="1:37" ht="53.25" customHeight="1" x14ac:dyDescent="0.2">
      <c r="A402" s="201"/>
      <c r="B402" s="195"/>
      <c r="C402" s="195"/>
      <c r="D402" s="195"/>
      <c r="E402" s="196"/>
      <c r="F402" s="129" t="s">
        <v>614</v>
      </c>
      <c r="G402" s="119">
        <v>68947</v>
      </c>
      <c r="H402" s="30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2"/>
      <c r="AB402" s="20"/>
    </row>
    <row r="403" spans="1:37" ht="21" customHeight="1" x14ac:dyDescent="0.2">
      <c r="A403" s="201"/>
      <c r="B403" s="195"/>
      <c r="C403" s="195"/>
      <c r="D403" s="195"/>
      <c r="E403" s="196"/>
      <c r="F403" s="129" t="s">
        <v>434</v>
      </c>
      <c r="G403" s="119">
        <v>68947</v>
      </c>
      <c r="H403" s="30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2"/>
      <c r="AB403" s="20"/>
    </row>
    <row r="404" spans="1:37" ht="34.5" customHeight="1" x14ac:dyDescent="0.2">
      <c r="A404" s="201"/>
      <c r="B404" s="195"/>
      <c r="C404" s="195"/>
      <c r="D404" s="195"/>
      <c r="E404" s="196"/>
      <c r="F404" s="129" t="s">
        <v>435</v>
      </c>
      <c r="G404" s="119">
        <v>68947</v>
      </c>
      <c r="H404" s="30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2"/>
      <c r="AB404" s="20"/>
    </row>
    <row r="405" spans="1:37" ht="79.5" customHeight="1" x14ac:dyDescent="0.2">
      <c r="A405" s="201"/>
      <c r="B405" s="188"/>
      <c r="C405" s="188"/>
      <c r="D405" s="188"/>
      <c r="E405" s="197"/>
      <c r="F405" s="129" t="s">
        <v>436</v>
      </c>
      <c r="G405" s="119">
        <v>68947</v>
      </c>
      <c r="H405" s="30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2"/>
      <c r="AB405" s="20"/>
    </row>
    <row r="406" spans="1:37" ht="30" hidden="1" customHeight="1" x14ac:dyDescent="0.2">
      <c r="A406" s="201"/>
      <c r="B406" s="134"/>
      <c r="C406" s="134" t="s">
        <v>353</v>
      </c>
      <c r="D406" s="154" t="s">
        <v>616</v>
      </c>
      <c r="E406" s="134" t="s">
        <v>617</v>
      </c>
      <c r="F406" s="155" t="s">
        <v>618</v>
      </c>
      <c r="G406" s="119">
        <v>68947</v>
      </c>
      <c r="H406" s="78">
        <f t="shared" ref="H406" si="19">SUM(I406:Z406)</f>
        <v>0</v>
      </c>
      <c r="I406" s="77"/>
      <c r="J406" s="77"/>
      <c r="K406" s="77"/>
      <c r="L406" s="77"/>
      <c r="M406" s="77"/>
      <c r="N406" s="77"/>
      <c r="O406" s="77"/>
      <c r="P406" s="77"/>
      <c r="Q406" s="77"/>
      <c r="R406" s="77"/>
      <c r="S406" s="77"/>
      <c r="T406" s="77"/>
      <c r="U406" s="77"/>
      <c r="V406" s="77"/>
      <c r="W406" s="77"/>
      <c r="X406" s="77"/>
      <c r="Y406" s="77"/>
      <c r="Z406" s="77"/>
      <c r="AA406" s="59"/>
      <c r="AB406" s="80"/>
    </row>
    <row r="407" spans="1:37" s="37" customFormat="1" ht="30" customHeight="1" x14ac:dyDescent="0.2">
      <c r="A407" s="201"/>
      <c r="B407" s="156"/>
      <c r="C407" s="156"/>
      <c r="D407" s="156"/>
      <c r="E407" s="156"/>
      <c r="F407" s="157"/>
      <c r="G407" s="126">
        <v>68947</v>
      </c>
      <c r="H407" s="88"/>
      <c r="I407" s="79"/>
      <c r="J407" s="86"/>
      <c r="K407" s="86"/>
      <c r="L407" s="86"/>
      <c r="M407" s="86"/>
      <c r="N407" s="86"/>
      <c r="O407" s="86"/>
      <c r="P407" s="86"/>
      <c r="Q407" s="86"/>
      <c r="R407" s="86"/>
      <c r="S407" s="86"/>
      <c r="T407" s="86"/>
      <c r="U407" s="86"/>
      <c r="V407" s="86"/>
      <c r="W407" s="86"/>
      <c r="X407" s="86"/>
      <c r="Y407" s="86"/>
      <c r="Z407" s="86"/>
      <c r="AA407" s="86"/>
      <c r="AB407" s="87"/>
    </row>
    <row r="408" spans="1:37" s="20" customFormat="1" ht="409.15" customHeight="1" x14ac:dyDescent="0.2">
      <c r="A408" s="201"/>
      <c r="B408" s="187" t="s">
        <v>764</v>
      </c>
      <c r="C408" s="187" t="s">
        <v>765</v>
      </c>
      <c r="D408" s="187" t="s">
        <v>766</v>
      </c>
      <c r="E408" s="187" t="s">
        <v>767</v>
      </c>
      <c r="F408" s="129" t="s">
        <v>768</v>
      </c>
      <c r="G408" s="119">
        <v>68947</v>
      </c>
      <c r="H408" s="30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2"/>
      <c r="AC408" s="5"/>
      <c r="AD408" s="5"/>
      <c r="AE408" s="5"/>
      <c r="AF408" s="5"/>
      <c r="AG408" s="5"/>
      <c r="AH408" s="5"/>
      <c r="AI408" s="5"/>
      <c r="AJ408" s="5"/>
      <c r="AK408" s="90"/>
    </row>
    <row r="409" spans="1:37" s="5" customFormat="1" ht="91.15" customHeight="1" x14ac:dyDescent="0.2">
      <c r="A409" s="201"/>
      <c r="B409" s="201"/>
      <c r="C409" s="201"/>
      <c r="D409" s="201"/>
      <c r="E409" s="201"/>
      <c r="F409" s="158" t="s">
        <v>769</v>
      </c>
      <c r="G409" s="119">
        <v>68947</v>
      </c>
      <c r="H409" s="83"/>
      <c r="I409" s="43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  <c r="Z409" s="43"/>
      <c r="AA409" s="84"/>
      <c r="AB409" s="85"/>
    </row>
    <row r="410" spans="1:37" s="5" customFormat="1" ht="91.15" customHeight="1" x14ac:dyDescent="0.2">
      <c r="A410" s="201"/>
      <c r="B410" s="201"/>
      <c r="C410" s="201"/>
      <c r="D410" s="201"/>
      <c r="E410" s="201"/>
      <c r="F410" s="158" t="s">
        <v>770</v>
      </c>
      <c r="G410" s="119">
        <v>68947</v>
      </c>
      <c r="H410" s="83"/>
      <c r="I410" s="43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  <c r="Z410" s="43"/>
      <c r="AA410" s="84"/>
      <c r="AB410" s="85"/>
    </row>
    <row r="411" spans="1:37" s="5" customFormat="1" ht="78" customHeight="1" x14ac:dyDescent="0.2">
      <c r="A411" s="194"/>
      <c r="B411" s="194"/>
      <c r="C411" s="194"/>
      <c r="D411" s="194"/>
      <c r="E411" s="194"/>
      <c r="F411" s="129" t="s">
        <v>771</v>
      </c>
      <c r="G411" s="119">
        <v>68947</v>
      </c>
      <c r="H411" s="83"/>
      <c r="I411" s="43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  <c r="Z411" s="43"/>
      <c r="AA411" s="84"/>
      <c r="AB411" s="85"/>
    </row>
    <row r="412" spans="1:37" s="39" customFormat="1" ht="44.45" customHeight="1" x14ac:dyDescent="0.2">
      <c r="A412" s="211" t="s">
        <v>354</v>
      </c>
      <c r="B412" s="211"/>
      <c r="C412" s="211"/>
      <c r="D412" s="211"/>
      <c r="E412" s="211"/>
      <c r="F412" s="211"/>
      <c r="G412" s="126">
        <v>127299</v>
      </c>
      <c r="H412" s="81">
        <v>160</v>
      </c>
      <c r="I412" s="81">
        <v>160</v>
      </c>
      <c r="J412" s="81">
        <f t="shared" ref="J412:AA412" si="20">SUM(J413:J414)</f>
        <v>0</v>
      </c>
      <c r="K412" s="81">
        <f t="shared" si="20"/>
        <v>0</v>
      </c>
      <c r="L412" s="81">
        <f t="shared" si="20"/>
        <v>0</v>
      </c>
      <c r="M412" s="81">
        <f t="shared" si="20"/>
        <v>0</v>
      </c>
      <c r="N412" s="81">
        <f t="shared" si="20"/>
        <v>0</v>
      </c>
      <c r="O412" s="81">
        <f t="shared" si="20"/>
        <v>0</v>
      </c>
      <c r="P412" s="81">
        <f t="shared" si="20"/>
        <v>0</v>
      </c>
      <c r="Q412" s="81">
        <f t="shared" si="20"/>
        <v>0</v>
      </c>
      <c r="R412" s="81">
        <f t="shared" si="20"/>
        <v>0</v>
      </c>
      <c r="S412" s="81">
        <f t="shared" si="20"/>
        <v>0</v>
      </c>
      <c r="T412" s="81">
        <f t="shared" si="20"/>
        <v>0</v>
      </c>
      <c r="U412" s="81">
        <f t="shared" si="20"/>
        <v>0</v>
      </c>
      <c r="V412" s="81">
        <f t="shared" si="20"/>
        <v>0</v>
      </c>
      <c r="W412" s="81">
        <f t="shared" si="20"/>
        <v>0</v>
      </c>
      <c r="X412" s="81">
        <f t="shared" si="20"/>
        <v>0</v>
      </c>
      <c r="Y412" s="81"/>
      <c r="Z412" s="81">
        <f t="shared" ref="Z412" si="21">SUM(Z413:Z414)</f>
        <v>0</v>
      </c>
      <c r="AA412" s="81">
        <f t="shared" si="20"/>
        <v>0</v>
      </c>
      <c r="AB412" s="82"/>
    </row>
    <row r="413" spans="1:37" ht="146.25" customHeight="1" x14ac:dyDescent="0.2">
      <c r="A413" s="181">
        <v>30</v>
      </c>
      <c r="B413" s="181" t="s">
        <v>741</v>
      </c>
      <c r="C413" s="181" t="s">
        <v>355</v>
      </c>
      <c r="D413" s="181" t="s">
        <v>619</v>
      </c>
      <c r="E413" s="181" t="s">
        <v>356</v>
      </c>
      <c r="F413" s="135" t="s">
        <v>671</v>
      </c>
      <c r="G413" s="119">
        <v>127299</v>
      </c>
      <c r="H413" s="30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2"/>
      <c r="AB413" s="20"/>
    </row>
    <row r="414" spans="1:37" ht="161.25" customHeight="1" x14ac:dyDescent="0.2">
      <c r="A414" s="181"/>
      <c r="B414" s="181"/>
      <c r="C414" s="181"/>
      <c r="D414" s="181"/>
      <c r="E414" s="181"/>
      <c r="F414" s="135" t="s">
        <v>672</v>
      </c>
      <c r="G414" s="119">
        <v>127299</v>
      </c>
      <c r="H414" s="30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2"/>
      <c r="AB414" s="20"/>
    </row>
    <row r="415" spans="1:37" s="39" customFormat="1" ht="37.9" customHeight="1" x14ac:dyDescent="0.2">
      <c r="A415" s="192" t="s">
        <v>357</v>
      </c>
      <c r="B415" s="192"/>
      <c r="C415" s="193"/>
      <c r="D415" s="193"/>
      <c r="E415" s="193"/>
      <c r="F415" s="193"/>
      <c r="G415" s="122"/>
      <c r="H415" s="40">
        <v>2435</v>
      </c>
      <c r="I415" s="40">
        <v>1185</v>
      </c>
      <c r="J415" s="40">
        <f t="shared" ref="J415:Y415" si="22">SUM(J416:J423)</f>
        <v>0</v>
      </c>
      <c r="K415" s="40">
        <f t="shared" si="22"/>
        <v>0</v>
      </c>
      <c r="L415" s="40">
        <f t="shared" si="22"/>
        <v>0</v>
      </c>
      <c r="M415" s="40">
        <f t="shared" si="22"/>
        <v>0</v>
      </c>
      <c r="N415" s="40">
        <f t="shared" si="22"/>
        <v>0</v>
      </c>
      <c r="O415" s="40">
        <f t="shared" si="22"/>
        <v>0</v>
      </c>
      <c r="P415" s="40">
        <f t="shared" si="22"/>
        <v>0</v>
      </c>
      <c r="Q415" s="40">
        <f t="shared" si="22"/>
        <v>0</v>
      </c>
      <c r="R415" s="40">
        <f t="shared" si="22"/>
        <v>0</v>
      </c>
      <c r="S415" s="40">
        <f t="shared" si="22"/>
        <v>0</v>
      </c>
      <c r="T415" s="40">
        <f t="shared" si="22"/>
        <v>0</v>
      </c>
      <c r="U415" s="40">
        <f t="shared" si="22"/>
        <v>0</v>
      </c>
      <c r="V415" s="40">
        <f t="shared" si="22"/>
        <v>0</v>
      </c>
      <c r="W415" s="40">
        <f t="shared" si="22"/>
        <v>0</v>
      </c>
      <c r="X415" s="40">
        <f t="shared" si="22"/>
        <v>0</v>
      </c>
      <c r="Y415" s="40">
        <f t="shared" si="22"/>
        <v>0</v>
      </c>
      <c r="Z415" s="40">
        <v>650</v>
      </c>
      <c r="AA415" s="40">
        <f>SUM(AA416:AA423)</f>
        <v>0</v>
      </c>
      <c r="AB415" s="94">
        <v>600</v>
      </c>
    </row>
    <row r="416" spans="1:37" s="8" customFormat="1" ht="58.9" customHeight="1" x14ac:dyDescent="0.2">
      <c r="A416" s="135">
        <v>31</v>
      </c>
      <c r="B416" s="129" t="s">
        <v>742</v>
      </c>
      <c r="C416" s="50" t="s">
        <v>358</v>
      </c>
      <c r="D416" s="140" t="s">
        <v>439</v>
      </c>
      <c r="E416" s="50" t="s">
        <v>670</v>
      </c>
      <c r="F416" s="50" t="s">
        <v>669</v>
      </c>
      <c r="G416" s="119">
        <v>167782</v>
      </c>
      <c r="H416" s="38">
        <v>361</v>
      </c>
      <c r="I416" s="31">
        <v>146</v>
      </c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>
        <v>87</v>
      </c>
      <c r="AA416" s="31"/>
      <c r="AB416" s="95">
        <v>128</v>
      </c>
    </row>
    <row r="417" spans="1:28" s="8" customFormat="1" ht="53.45" customHeight="1" x14ac:dyDescent="0.2">
      <c r="A417" s="135">
        <v>32</v>
      </c>
      <c r="B417" s="129" t="s">
        <v>743</v>
      </c>
      <c r="C417" s="50" t="s">
        <v>358</v>
      </c>
      <c r="D417" s="140" t="s">
        <v>439</v>
      </c>
      <c r="E417" s="50" t="s">
        <v>670</v>
      </c>
      <c r="F417" s="50" t="s">
        <v>668</v>
      </c>
      <c r="G417" s="119">
        <v>230700</v>
      </c>
      <c r="H417" s="38">
        <v>453</v>
      </c>
      <c r="I417" s="31">
        <v>278</v>
      </c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>
        <v>70</v>
      </c>
      <c r="AA417" s="31"/>
      <c r="AB417" s="95">
        <v>105</v>
      </c>
    </row>
    <row r="418" spans="1:28" s="8" customFormat="1" ht="64.150000000000006" customHeight="1" x14ac:dyDescent="0.2">
      <c r="A418" s="135">
        <v>33</v>
      </c>
      <c r="B418" s="129" t="s">
        <v>744</v>
      </c>
      <c r="C418" s="50" t="s">
        <v>358</v>
      </c>
      <c r="D418" s="140" t="s">
        <v>439</v>
      </c>
      <c r="E418" s="50" t="s">
        <v>670</v>
      </c>
      <c r="F418" s="50" t="s">
        <v>667</v>
      </c>
      <c r="G418" s="119">
        <v>293619</v>
      </c>
      <c r="H418" s="38">
        <v>234</v>
      </c>
      <c r="I418" s="31">
        <v>100</v>
      </c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>
        <v>50</v>
      </c>
      <c r="AA418" s="31"/>
      <c r="AB418" s="95">
        <v>84</v>
      </c>
    </row>
    <row r="419" spans="1:28" s="8" customFormat="1" ht="65.45" customHeight="1" x14ac:dyDescent="0.2">
      <c r="A419" s="135">
        <v>34</v>
      </c>
      <c r="B419" s="129" t="s">
        <v>745</v>
      </c>
      <c r="C419" s="50" t="s">
        <v>358</v>
      </c>
      <c r="D419" s="140" t="s">
        <v>440</v>
      </c>
      <c r="E419" s="50" t="s">
        <v>666</v>
      </c>
      <c r="F419" s="50" t="s">
        <v>669</v>
      </c>
      <c r="G419" s="119">
        <v>149816</v>
      </c>
      <c r="H419" s="38">
        <v>383</v>
      </c>
      <c r="I419" s="31">
        <v>100</v>
      </c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>
        <v>153</v>
      </c>
      <c r="AA419" s="31"/>
      <c r="AB419" s="95">
        <v>130</v>
      </c>
    </row>
    <row r="420" spans="1:28" s="8" customFormat="1" ht="60.6" customHeight="1" x14ac:dyDescent="0.2">
      <c r="A420" s="135">
        <v>35</v>
      </c>
      <c r="B420" s="129" t="s">
        <v>746</v>
      </c>
      <c r="C420" s="50" t="s">
        <v>358</v>
      </c>
      <c r="D420" s="140" t="s">
        <v>440</v>
      </c>
      <c r="E420" s="50" t="s">
        <v>666</v>
      </c>
      <c r="F420" s="50" t="s">
        <v>668</v>
      </c>
      <c r="G420" s="119">
        <v>205997</v>
      </c>
      <c r="H420" s="38">
        <v>485</v>
      </c>
      <c r="I420" s="31">
        <v>250</v>
      </c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>
        <v>143</v>
      </c>
      <c r="AA420" s="31"/>
      <c r="AB420" s="95">
        <v>92</v>
      </c>
    </row>
    <row r="421" spans="1:28" s="8" customFormat="1" ht="61.9" customHeight="1" x14ac:dyDescent="0.2">
      <c r="A421" s="134">
        <v>36</v>
      </c>
      <c r="B421" s="155" t="s">
        <v>747</v>
      </c>
      <c r="C421" s="146" t="s">
        <v>358</v>
      </c>
      <c r="D421" s="159" t="s">
        <v>440</v>
      </c>
      <c r="E421" s="146" t="s">
        <v>666</v>
      </c>
      <c r="F421" s="146" t="s">
        <v>667</v>
      </c>
      <c r="G421" s="119">
        <v>262178</v>
      </c>
      <c r="H421" s="41">
        <v>244</v>
      </c>
      <c r="I421" s="96">
        <v>86</v>
      </c>
      <c r="J421" s="96"/>
      <c r="K421" s="96"/>
      <c r="L421" s="96"/>
      <c r="M421" s="96"/>
      <c r="N421" s="96"/>
      <c r="O421" s="96"/>
      <c r="P421" s="96"/>
      <c r="Q421" s="96"/>
      <c r="R421" s="96"/>
      <c r="S421" s="96"/>
      <c r="T421" s="96"/>
      <c r="U421" s="96"/>
      <c r="V421" s="96"/>
      <c r="W421" s="96"/>
      <c r="X421" s="96"/>
      <c r="Y421" s="96"/>
      <c r="Z421" s="96">
        <v>97</v>
      </c>
      <c r="AA421" s="96"/>
      <c r="AB421" s="98">
        <v>61</v>
      </c>
    </row>
    <row r="422" spans="1:28" s="72" customFormat="1" ht="61.9" customHeight="1" x14ac:dyDescent="0.2">
      <c r="A422" s="135">
        <v>37</v>
      </c>
      <c r="B422" s="135" t="s">
        <v>794</v>
      </c>
      <c r="C422" s="50" t="s">
        <v>772</v>
      </c>
      <c r="D422" s="160" t="s">
        <v>773</v>
      </c>
      <c r="E422" s="50" t="s">
        <v>774</v>
      </c>
      <c r="F422" s="50" t="s">
        <v>792</v>
      </c>
      <c r="G422" s="119">
        <v>241421</v>
      </c>
      <c r="H422" s="38">
        <v>80</v>
      </c>
      <c r="I422" s="31">
        <v>60</v>
      </c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>
        <v>20</v>
      </c>
      <c r="AA422" s="31"/>
      <c r="AB422" s="95"/>
    </row>
    <row r="423" spans="1:28" ht="107.25" customHeight="1" x14ac:dyDescent="0.2">
      <c r="A423" s="161">
        <v>38</v>
      </c>
      <c r="B423" s="161" t="s">
        <v>748</v>
      </c>
      <c r="C423" s="162" t="s">
        <v>419</v>
      </c>
      <c r="D423" s="162" t="s">
        <v>359</v>
      </c>
      <c r="E423" s="161" t="s">
        <v>674</v>
      </c>
      <c r="F423" s="158" t="s">
        <v>420</v>
      </c>
      <c r="G423" s="119">
        <v>136058</v>
      </c>
      <c r="H423" s="89">
        <v>50</v>
      </c>
      <c r="I423" s="43">
        <v>50</v>
      </c>
      <c r="J423" s="43"/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  <c r="Z423" s="43"/>
      <c r="AA423" s="43"/>
      <c r="AB423" s="85"/>
    </row>
    <row r="424" spans="1:28" ht="109.5" customHeight="1" x14ac:dyDescent="0.2">
      <c r="A424" s="135">
        <v>40</v>
      </c>
      <c r="B424" s="129" t="s">
        <v>749</v>
      </c>
      <c r="C424" s="163" t="s">
        <v>450</v>
      </c>
      <c r="D424" s="164" t="s">
        <v>359</v>
      </c>
      <c r="E424" s="165" t="s">
        <v>673</v>
      </c>
      <c r="F424" s="136" t="s">
        <v>665</v>
      </c>
      <c r="G424" s="119">
        <v>226346</v>
      </c>
      <c r="H424" s="38">
        <v>100</v>
      </c>
      <c r="I424" s="31">
        <v>100</v>
      </c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  <c r="AA424" s="31"/>
      <c r="AB424" s="20"/>
    </row>
    <row r="425" spans="1:28" ht="144" customHeight="1" x14ac:dyDescent="0.2">
      <c r="A425" s="135">
        <v>41</v>
      </c>
      <c r="B425" s="129" t="s">
        <v>750</v>
      </c>
      <c r="C425" s="166" t="s">
        <v>441</v>
      </c>
      <c r="D425" s="167" t="s">
        <v>442</v>
      </c>
      <c r="E425" s="50" t="s">
        <v>663</v>
      </c>
      <c r="F425" s="101" t="s">
        <v>664</v>
      </c>
      <c r="G425" s="119">
        <v>336507</v>
      </c>
      <c r="H425" s="38">
        <v>45</v>
      </c>
      <c r="I425" s="31">
        <v>15</v>
      </c>
      <c r="J425" s="2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>
        <v>30</v>
      </c>
      <c r="AA425" s="2"/>
      <c r="AB425" s="20"/>
    </row>
    <row r="426" spans="1:28" s="39" customFormat="1" ht="36.6" customHeight="1" x14ac:dyDescent="0.2">
      <c r="A426" s="192" t="s">
        <v>360</v>
      </c>
      <c r="B426" s="192"/>
      <c r="C426" s="192"/>
      <c r="D426" s="192"/>
      <c r="E426" s="192"/>
      <c r="F426" s="192"/>
      <c r="G426" s="122"/>
      <c r="H426" s="40">
        <f>SUM(I426:AA426)</f>
        <v>50</v>
      </c>
      <c r="I426" s="40">
        <f t="shared" ref="I426:X426" si="23">SUM(I427:I429)</f>
        <v>50</v>
      </c>
      <c r="J426" s="40">
        <f t="shared" si="23"/>
        <v>0</v>
      </c>
      <c r="K426" s="40">
        <f t="shared" si="23"/>
        <v>0</v>
      </c>
      <c r="L426" s="40">
        <f t="shared" si="23"/>
        <v>0</v>
      </c>
      <c r="M426" s="40">
        <f t="shared" si="23"/>
        <v>0</v>
      </c>
      <c r="N426" s="40">
        <f t="shared" si="23"/>
        <v>0</v>
      </c>
      <c r="O426" s="40">
        <f t="shared" si="23"/>
        <v>0</v>
      </c>
      <c r="P426" s="40">
        <f t="shared" si="23"/>
        <v>0</v>
      </c>
      <c r="Q426" s="40">
        <f t="shared" si="23"/>
        <v>0</v>
      </c>
      <c r="R426" s="40">
        <f t="shared" si="23"/>
        <v>0</v>
      </c>
      <c r="S426" s="40">
        <f t="shared" si="23"/>
        <v>0</v>
      </c>
      <c r="T426" s="40">
        <f t="shared" si="23"/>
        <v>0</v>
      </c>
      <c r="U426" s="40">
        <f t="shared" si="23"/>
        <v>0</v>
      </c>
      <c r="V426" s="40">
        <f t="shared" si="23"/>
        <v>0</v>
      </c>
      <c r="W426" s="40">
        <f t="shared" si="23"/>
        <v>0</v>
      </c>
      <c r="X426" s="40">
        <f t="shared" si="23"/>
        <v>0</v>
      </c>
      <c r="Y426" s="40"/>
      <c r="Z426" s="40">
        <f>SUM(Z427:Z429)</f>
        <v>0</v>
      </c>
      <c r="AA426" s="40">
        <f>SUM(AA427:AA429)</f>
        <v>0</v>
      </c>
      <c r="AB426" s="74"/>
    </row>
    <row r="427" spans="1:28" s="17" customFormat="1" ht="26.45" hidden="1" customHeight="1" x14ac:dyDescent="0.2">
      <c r="A427" s="141">
        <v>56</v>
      </c>
      <c r="B427" s="141" t="s">
        <v>361</v>
      </c>
      <c r="C427" s="141" t="s">
        <v>362</v>
      </c>
      <c r="D427" s="141" t="s">
        <v>363</v>
      </c>
      <c r="E427" s="141" t="s">
        <v>364</v>
      </c>
      <c r="F427" s="141" t="s">
        <v>365</v>
      </c>
      <c r="G427" s="124"/>
      <c r="H427" s="18">
        <f>SUM(I427:Z427)</f>
        <v>0</v>
      </c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75"/>
    </row>
    <row r="428" spans="1:28" ht="31.15" customHeight="1" x14ac:dyDescent="0.2">
      <c r="A428" s="168">
        <v>42</v>
      </c>
      <c r="B428" s="135" t="s">
        <v>751</v>
      </c>
      <c r="C428" s="135" t="s">
        <v>366</v>
      </c>
      <c r="D428" s="135" t="s">
        <v>367</v>
      </c>
      <c r="E428" s="135" t="s">
        <v>368</v>
      </c>
      <c r="F428" s="135" t="s">
        <v>369</v>
      </c>
      <c r="G428" s="119">
        <v>140253</v>
      </c>
      <c r="H428" s="44">
        <v>45</v>
      </c>
      <c r="I428" s="10">
        <v>45</v>
      </c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  <c r="AA428" s="2"/>
      <c r="AB428" s="20"/>
    </row>
    <row r="429" spans="1:28" s="8" customFormat="1" ht="31.15" customHeight="1" x14ac:dyDescent="0.2">
      <c r="A429" s="135">
        <v>43</v>
      </c>
      <c r="B429" s="135" t="s">
        <v>752</v>
      </c>
      <c r="C429" s="135" t="s">
        <v>370</v>
      </c>
      <c r="D429" s="135" t="s">
        <v>367</v>
      </c>
      <c r="E429" s="135" t="s">
        <v>368</v>
      </c>
      <c r="F429" s="135" t="s">
        <v>371</v>
      </c>
      <c r="G429" s="119">
        <v>245132</v>
      </c>
      <c r="H429" s="30">
        <f>SUM(I429:Z429)</f>
        <v>5</v>
      </c>
      <c r="I429" s="31">
        <v>5</v>
      </c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  <c r="AA429" s="31"/>
      <c r="AB429" s="72"/>
    </row>
    <row r="430" spans="1:28" s="4" customFormat="1" ht="48" customHeight="1" x14ac:dyDescent="0.2">
      <c r="A430" s="192" t="s">
        <v>372</v>
      </c>
      <c r="B430" s="192"/>
      <c r="C430" s="192"/>
      <c r="D430" s="192"/>
      <c r="E430" s="192"/>
      <c r="F430" s="192"/>
      <c r="G430" s="122"/>
      <c r="H430" s="40">
        <v>760</v>
      </c>
      <c r="I430" s="40">
        <f>SUM(I432:I446)</f>
        <v>0</v>
      </c>
      <c r="J430" s="40">
        <f>SUM(J432:J446)</f>
        <v>0</v>
      </c>
      <c r="K430" s="40">
        <f>SUM(K432:K446)</f>
        <v>80</v>
      </c>
      <c r="L430" s="6">
        <f>SUM(L432:L446)</f>
        <v>0</v>
      </c>
      <c r="M430" s="40">
        <v>530</v>
      </c>
      <c r="N430" s="6">
        <f>SUM(N432:N446)</f>
        <v>0</v>
      </c>
      <c r="O430" s="40">
        <f>SUM(O432:O446)</f>
        <v>0</v>
      </c>
      <c r="P430" s="6">
        <f>SUM(P432:P446)</f>
        <v>0</v>
      </c>
      <c r="Q430" s="40">
        <v>150</v>
      </c>
      <c r="R430" s="6">
        <f t="shared" ref="R430:X430" si="24">SUM(R432:R446)</f>
        <v>0</v>
      </c>
      <c r="S430" s="40">
        <f t="shared" si="24"/>
        <v>0</v>
      </c>
      <c r="T430" s="40">
        <f t="shared" si="24"/>
        <v>0</v>
      </c>
      <c r="U430" s="40">
        <f t="shared" si="24"/>
        <v>0</v>
      </c>
      <c r="V430" s="40">
        <f t="shared" si="24"/>
        <v>0</v>
      </c>
      <c r="W430" s="40">
        <f t="shared" si="24"/>
        <v>0</v>
      </c>
      <c r="X430" s="40">
        <f t="shared" si="24"/>
        <v>0</v>
      </c>
      <c r="Y430" s="40"/>
      <c r="Z430" s="40">
        <f>SUM(Z432:Z446)</f>
        <v>0</v>
      </c>
      <c r="AA430" s="40">
        <f>SUM(AA432:AA446)</f>
        <v>0</v>
      </c>
      <c r="AB430" s="74"/>
    </row>
    <row r="431" spans="1:28" s="21" customFormat="1" ht="34.9" customHeight="1" x14ac:dyDescent="0.2">
      <c r="A431" s="142"/>
      <c r="B431" s="143"/>
      <c r="C431" s="143"/>
      <c r="D431" s="143"/>
      <c r="E431" s="143"/>
      <c r="F431" s="143"/>
      <c r="G431" s="120">
        <v>135345</v>
      </c>
      <c r="H431" s="12">
        <v>50</v>
      </c>
      <c r="I431" s="27"/>
      <c r="J431" s="27"/>
      <c r="K431" s="27"/>
      <c r="L431" s="27"/>
      <c r="M431" s="12">
        <v>50</v>
      </c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71"/>
    </row>
    <row r="432" spans="1:28" ht="147.75" customHeight="1" x14ac:dyDescent="0.2">
      <c r="A432" s="187">
        <v>44</v>
      </c>
      <c r="B432" s="181" t="s">
        <v>753</v>
      </c>
      <c r="C432" s="181" t="s">
        <v>373</v>
      </c>
      <c r="D432" s="135" t="s">
        <v>374</v>
      </c>
      <c r="E432" s="135" t="s">
        <v>375</v>
      </c>
      <c r="F432" s="135" t="s">
        <v>662</v>
      </c>
      <c r="G432" s="119">
        <v>135345</v>
      </c>
      <c r="H432" s="30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  <c r="AA432" s="31"/>
      <c r="AB432" s="20"/>
    </row>
    <row r="433" spans="1:30" ht="147" customHeight="1" x14ac:dyDescent="0.2">
      <c r="A433" s="195"/>
      <c r="B433" s="181"/>
      <c r="C433" s="181"/>
      <c r="D433" s="134" t="s">
        <v>376</v>
      </c>
      <c r="E433" s="134" t="s">
        <v>377</v>
      </c>
      <c r="F433" s="134" t="s">
        <v>661</v>
      </c>
      <c r="G433" s="119">
        <v>135345</v>
      </c>
      <c r="H433" s="10"/>
      <c r="I433" s="96"/>
      <c r="J433" s="96"/>
      <c r="K433" s="96"/>
      <c r="L433" s="59"/>
      <c r="M433" s="10"/>
      <c r="N433" s="96"/>
      <c r="O433" s="96"/>
      <c r="P433" s="96"/>
      <c r="Q433" s="96"/>
      <c r="R433" s="96"/>
      <c r="S433" s="96"/>
      <c r="T433" s="96"/>
      <c r="U433" s="96"/>
      <c r="V433" s="96"/>
      <c r="W433" s="96"/>
      <c r="X433" s="96"/>
      <c r="Y433" s="96"/>
      <c r="Z433" s="96"/>
      <c r="AA433" s="59"/>
      <c r="AB433" s="80"/>
    </row>
    <row r="434" spans="1:30" s="20" customFormat="1" ht="133.9" customHeight="1" x14ac:dyDescent="0.2">
      <c r="A434" s="195"/>
      <c r="B434" s="135" t="s">
        <v>793</v>
      </c>
      <c r="C434" s="135" t="s">
        <v>775</v>
      </c>
      <c r="D434" s="135" t="s">
        <v>776</v>
      </c>
      <c r="E434" s="135" t="s">
        <v>777</v>
      </c>
      <c r="F434" s="135" t="s">
        <v>778</v>
      </c>
      <c r="G434" s="119">
        <v>135345</v>
      </c>
      <c r="H434" s="111">
        <v>5</v>
      </c>
      <c r="I434" s="31"/>
      <c r="J434" s="31"/>
      <c r="K434" s="31"/>
      <c r="L434" s="2"/>
      <c r="M434" s="111">
        <v>5</v>
      </c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  <c r="AA434" s="2"/>
    </row>
    <row r="435" spans="1:30" s="24" customFormat="1" ht="43.15" customHeight="1" x14ac:dyDescent="0.2">
      <c r="A435" s="196"/>
      <c r="B435" s="169"/>
      <c r="C435" s="169"/>
      <c r="D435" s="169"/>
      <c r="E435" s="170"/>
      <c r="F435" s="169"/>
      <c r="G435" s="120">
        <v>135345</v>
      </c>
      <c r="H435" s="106">
        <v>105</v>
      </c>
      <c r="I435" s="92"/>
      <c r="J435" s="92"/>
      <c r="K435" s="92">
        <v>40</v>
      </c>
      <c r="L435" s="92"/>
      <c r="M435" s="92">
        <v>45</v>
      </c>
      <c r="N435" s="92"/>
      <c r="O435" s="92"/>
      <c r="P435" s="92"/>
      <c r="Q435" s="92">
        <v>20</v>
      </c>
      <c r="R435" s="92"/>
      <c r="S435" s="92"/>
      <c r="T435" s="92"/>
      <c r="U435" s="92"/>
      <c r="V435" s="92"/>
      <c r="W435" s="92"/>
      <c r="X435" s="92"/>
      <c r="Y435" s="92"/>
      <c r="Z435" s="92"/>
      <c r="AA435" s="92"/>
      <c r="AB435" s="99"/>
    </row>
    <row r="436" spans="1:30" ht="81" customHeight="1" x14ac:dyDescent="0.2">
      <c r="A436" s="196"/>
      <c r="B436" s="181" t="s">
        <v>754</v>
      </c>
      <c r="C436" s="181" t="s">
        <v>378</v>
      </c>
      <c r="D436" s="181" t="s">
        <v>718</v>
      </c>
      <c r="E436" s="187" t="s">
        <v>620</v>
      </c>
      <c r="F436" s="135" t="s">
        <v>660</v>
      </c>
      <c r="G436" s="119">
        <v>135345</v>
      </c>
      <c r="H436" s="103"/>
      <c r="I436" s="31"/>
      <c r="J436" s="31"/>
      <c r="K436" s="31"/>
      <c r="L436" s="2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2"/>
      <c r="AB436" s="20"/>
    </row>
    <row r="437" spans="1:30" ht="137.25" customHeight="1" x14ac:dyDescent="0.2">
      <c r="A437" s="196"/>
      <c r="B437" s="181"/>
      <c r="C437" s="181"/>
      <c r="D437" s="181"/>
      <c r="E437" s="194"/>
      <c r="F437" s="135" t="s">
        <v>659</v>
      </c>
      <c r="G437" s="119">
        <v>135345</v>
      </c>
      <c r="H437" s="10"/>
      <c r="I437" s="31"/>
      <c r="J437" s="31"/>
      <c r="K437" s="10"/>
      <c r="L437" s="31"/>
      <c r="M437" s="44"/>
      <c r="N437" s="31"/>
      <c r="O437" s="31"/>
      <c r="P437" s="31"/>
      <c r="Q437" s="10"/>
      <c r="R437" s="31"/>
      <c r="S437" s="31"/>
      <c r="T437" s="31"/>
      <c r="U437" s="31"/>
      <c r="V437" s="31"/>
      <c r="W437" s="31"/>
      <c r="X437" s="31"/>
      <c r="Y437" s="31"/>
      <c r="Z437" s="31"/>
      <c r="AA437" s="31"/>
      <c r="AB437" s="20"/>
    </row>
    <row r="438" spans="1:30" s="24" customFormat="1" ht="49.9" customHeight="1" x14ac:dyDescent="0.2">
      <c r="A438" s="196"/>
      <c r="B438" s="139"/>
      <c r="C438" s="139"/>
      <c r="D438" s="139"/>
      <c r="E438" s="130"/>
      <c r="F438" s="139"/>
      <c r="G438" s="120">
        <v>135345</v>
      </c>
      <c r="H438" s="102">
        <v>40</v>
      </c>
      <c r="I438" s="12"/>
      <c r="J438" s="12"/>
      <c r="K438" s="12">
        <v>40</v>
      </c>
      <c r="L438" s="12"/>
      <c r="M438" s="46"/>
      <c r="N438" s="12"/>
      <c r="O438" s="12"/>
      <c r="P438" s="12"/>
      <c r="Q438" s="46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73"/>
    </row>
    <row r="439" spans="1:30" ht="44.45" customHeight="1" x14ac:dyDescent="0.2">
      <c r="A439" s="196"/>
      <c r="B439" s="181" t="s">
        <v>755</v>
      </c>
      <c r="C439" s="181" t="s">
        <v>379</v>
      </c>
      <c r="D439" s="181" t="s">
        <v>380</v>
      </c>
      <c r="E439" s="181" t="s">
        <v>381</v>
      </c>
      <c r="F439" s="135" t="s">
        <v>658</v>
      </c>
      <c r="G439" s="119">
        <v>135345</v>
      </c>
      <c r="H439" s="10"/>
      <c r="I439" s="31"/>
      <c r="J439" s="31"/>
      <c r="K439" s="10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20"/>
    </row>
    <row r="440" spans="1:30" ht="51.6" customHeight="1" x14ac:dyDescent="0.2">
      <c r="A440" s="196"/>
      <c r="B440" s="181"/>
      <c r="C440" s="181"/>
      <c r="D440" s="181"/>
      <c r="E440" s="181"/>
      <c r="F440" s="135" t="s">
        <v>657</v>
      </c>
      <c r="G440" s="119">
        <v>135345</v>
      </c>
      <c r="H440" s="103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20"/>
    </row>
    <row r="441" spans="1:30" ht="38.450000000000003" customHeight="1" x14ac:dyDescent="0.2">
      <c r="A441" s="196"/>
      <c r="B441" s="181"/>
      <c r="C441" s="181"/>
      <c r="D441" s="181"/>
      <c r="E441" s="181"/>
      <c r="F441" s="135" t="s">
        <v>656</v>
      </c>
      <c r="G441" s="119">
        <v>135345</v>
      </c>
      <c r="H441" s="103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20"/>
    </row>
    <row r="442" spans="1:30" ht="117" customHeight="1" x14ac:dyDescent="0.2">
      <c r="A442" s="196"/>
      <c r="B442" s="181"/>
      <c r="C442" s="181"/>
      <c r="D442" s="181"/>
      <c r="E442" s="181"/>
      <c r="F442" s="135" t="s">
        <v>655</v>
      </c>
      <c r="G442" s="119">
        <v>135345</v>
      </c>
      <c r="H442" s="103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20"/>
    </row>
    <row r="443" spans="1:30" ht="90.6" customHeight="1" x14ac:dyDescent="0.2">
      <c r="A443" s="196"/>
      <c r="B443" s="181"/>
      <c r="C443" s="181"/>
      <c r="D443" s="181" t="s">
        <v>382</v>
      </c>
      <c r="E443" s="181" t="s">
        <v>383</v>
      </c>
      <c r="F443" s="135" t="s">
        <v>654</v>
      </c>
      <c r="G443" s="119">
        <v>135345</v>
      </c>
      <c r="H443" s="103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20"/>
    </row>
    <row r="444" spans="1:30" ht="90.75" customHeight="1" x14ac:dyDescent="0.2">
      <c r="A444" s="196"/>
      <c r="B444" s="181"/>
      <c r="C444" s="181"/>
      <c r="D444" s="181"/>
      <c r="E444" s="181"/>
      <c r="F444" s="135" t="s">
        <v>653</v>
      </c>
      <c r="G444" s="119">
        <v>135345</v>
      </c>
      <c r="H444" s="103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20"/>
    </row>
    <row r="445" spans="1:30" ht="15.75" x14ac:dyDescent="0.2">
      <c r="A445" s="196"/>
      <c r="B445" s="181"/>
      <c r="C445" s="181"/>
      <c r="D445" s="181" t="s">
        <v>384</v>
      </c>
      <c r="E445" s="181" t="s">
        <v>385</v>
      </c>
      <c r="F445" s="181" t="s">
        <v>652</v>
      </c>
      <c r="G445" s="200">
        <v>135345</v>
      </c>
      <c r="H445" s="209"/>
      <c r="I445" s="182"/>
      <c r="J445" s="31"/>
      <c r="K445" s="182"/>
      <c r="L445" s="31"/>
      <c r="M445" s="182"/>
      <c r="N445" s="31"/>
      <c r="O445" s="182"/>
      <c r="P445" s="31"/>
      <c r="Q445" s="182"/>
      <c r="R445" s="31"/>
      <c r="S445" s="182"/>
      <c r="T445" s="31"/>
      <c r="U445" s="182"/>
      <c r="V445" s="31"/>
      <c r="W445" s="182"/>
      <c r="X445" s="31"/>
      <c r="Y445" s="182"/>
      <c r="Z445" s="182"/>
      <c r="AA445" s="31"/>
      <c r="AB445" s="175"/>
    </row>
    <row r="446" spans="1:30" ht="38.25" customHeight="1" x14ac:dyDescent="0.2">
      <c r="A446" s="197"/>
      <c r="B446" s="181"/>
      <c r="C446" s="181"/>
      <c r="D446" s="181"/>
      <c r="E446" s="181"/>
      <c r="F446" s="181"/>
      <c r="G446" s="186"/>
      <c r="H446" s="210"/>
      <c r="I446" s="183"/>
      <c r="J446" s="31"/>
      <c r="K446" s="183"/>
      <c r="L446" s="31"/>
      <c r="M446" s="183"/>
      <c r="N446" s="31"/>
      <c r="O446" s="183"/>
      <c r="P446" s="31"/>
      <c r="Q446" s="183"/>
      <c r="R446" s="31"/>
      <c r="S446" s="183"/>
      <c r="T446" s="31"/>
      <c r="U446" s="183"/>
      <c r="V446" s="31"/>
      <c r="W446" s="183"/>
      <c r="X446" s="31"/>
      <c r="Y446" s="183"/>
      <c r="Z446" s="183"/>
      <c r="AA446" s="31"/>
      <c r="AB446" s="176"/>
    </row>
    <row r="447" spans="1:30" s="8" customFormat="1" ht="141.6" customHeight="1" x14ac:dyDescent="0.2">
      <c r="A447" s="171">
        <v>45</v>
      </c>
      <c r="B447" s="135" t="s">
        <v>757</v>
      </c>
      <c r="C447" s="135" t="s">
        <v>756</v>
      </c>
      <c r="D447" s="135" t="s">
        <v>621</v>
      </c>
      <c r="E447" s="135" t="s">
        <v>719</v>
      </c>
      <c r="F447" s="135" t="s">
        <v>622</v>
      </c>
      <c r="G447" s="121">
        <v>201193</v>
      </c>
      <c r="H447" s="31">
        <v>80</v>
      </c>
      <c r="I447" s="31"/>
      <c r="J447" s="31"/>
      <c r="K447" s="31"/>
      <c r="L447" s="31"/>
      <c r="M447" s="31">
        <v>80</v>
      </c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72"/>
    </row>
    <row r="448" spans="1:30" ht="39.6" customHeight="1" x14ac:dyDescent="0.2">
      <c r="A448" s="130"/>
      <c r="B448" s="139"/>
      <c r="C448" s="139"/>
      <c r="D448" s="139"/>
      <c r="E448" s="139"/>
      <c r="F448" s="139"/>
      <c r="G448" s="120">
        <v>141561</v>
      </c>
      <c r="H448" s="27">
        <v>450</v>
      </c>
      <c r="I448" s="12"/>
      <c r="J448" s="12"/>
      <c r="K448" s="12"/>
      <c r="L448" s="12"/>
      <c r="M448" s="12">
        <v>350</v>
      </c>
      <c r="N448" s="12"/>
      <c r="O448" s="12"/>
      <c r="P448" s="31"/>
      <c r="Q448" s="12">
        <v>100</v>
      </c>
      <c r="R448" s="31"/>
      <c r="S448" s="12"/>
      <c r="T448" s="12"/>
      <c r="U448" s="12"/>
      <c r="V448" s="12"/>
      <c r="W448" s="12"/>
      <c r="X448" s="12"/>
      <c r="Y448" s="12"/>
      <c r="Z448" s="12"/>
      <c r="AA448" s="12"/>
      <c r="AB448" s="73"/>
      <c r="AC448" s="24"/>
      <c r="AD448" s="24"/>
    </row>
    <row r="449" spans="1:28" ht="44.25" customHeight="1" x14ac:dyDescent="0.2">
      <c r="A449" s="181">
        <v>47</v>
      </c>
      <c r="B449" s="181" t="s">
        <v>758</v>
      </c>
      <c r="C449" s="181" t="s">
        <v>386</v>
      </c>
      <c r="D449" s="135" t="s">
        <v>387</v>
      </c>
      <c r="E449" s="135" t="s">
        <v>388</v>
      </c>
      <c r="F449" s="181" t="s">
        <v>651</v>
      </c>
      <c r="G449" s="185">
        <v>141561</v>
      </c>
      <c r="H449" s="10"/>
      <c r="I449" s="31"/>
      <c r="J449" s="31"/>
      <c r="K449" s="31"/>
      <c r="L449" s="31"/>
      <c r="M449" s="10"/>
      <c r="N449" s="31"/>
      <c r="O449" s="31"/>
      <c r="P449" s="2"/>
      <c r="Q449" s="10"/>
      <c r="R449" s="2"/>
      <c r="S449" s="31"/>
      <c r="T449" s="31"/>
      <c r="U449" s="31"/>
      <c r="V449" s="31"/>
      <c r="W449" s="31"/>
      <c r="X449" s="31"/>
      <c r="Y449" s="31"/>
      <c r="Z449" s="31"/>
      <c r="AA449" s="2"/>
      <c r="AB449" s="20"/>
    </row>
    <row r="450" spans="1:28" ht="65.25" customHeight="1" x14ac:dyDescent="0.2">
      <c r="A450" s="181"/>
      <c r="B450" s="181"/>
      <c r="C450" s="181"/>
      <c r="D450" s="135" t="s">
        <v>389</v>
      </c>
      <c r="E450" s="135" t="s">
        <v>390</v>
      </c>
      <c r="F450" s="181"/>
      <c r="G450" s="186"/>
      <c r="H450" s="38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20"/>
    </row>
    <row r="451" spans="1:28" s="24" customFormat="1" ht="55.15" customHeight="1" x14ac:dyDescent="0.2">
      <c r="A451" s="132"/>
      <c r="B451" s="132"/>
      <c r="C451" s="132"/>
      <c r="D451" s="139"/>
      <c r="E451" s="132"/>
      <c r="F451" s="139"/>
      <c r="G451" s="120">
        <v>200562</v>
      </c>
      <c r="H451" s="27">
        <v>30</v>
      </c>
      <c r="I451" s="12"/>
      <c r="J451" s="12"/>
      <c r="K451" s="12"/>
      <c r="L451" s="12"/>
      <c r="M451" s="12"/>
      <c r="N451" s="12"/>
      <c r="O451" s="12"/>
      <c r="P451" s="12"/>
      <c r="Q451" s="12">
        <v>30</v>
      </c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73"/>
    </row>
    <row r="452" spans="1:28" ht="64.5" customHeight="1" x14ac:dyDescent="0.2">
      <c r="A452" s="187">
        <v>48</v>
      </c>
      <c r="B452" s="187" t="s">
        <v>795</v>
      </c>
      <c r="C452" s="187" t="s">
        <v>779</v>
      </c>
      <c r="D452" s="113" t="s">
        <v>780</v>
      </c>
      <c r="E452" s="187" t="s">
        <v>782</v>
      </c>
      <c r="F452" s="135" t="s">
        <v>784</v>
      </c>
      <c r="G452" s="119">
        <v>200562</v>
      </c>
      <c r="H452" s="38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20"/>
    </row>
    <row r="453" spans="1:28" ht="70.900000000000006" customHeight="1" x14ac:dyDescent="0.2">
      <c r="A453" s="195"/>
      <c r="B453" s="195"/>
      <c r="C453" s="195"/>
      <c r="D453" s="113"/>
      <c r="E453" s="196"/>
      <c r="F453" s="135" t="s">
        <v>785</v>
      </c>
      <c r="G453" s="119">
        <v>200562</v>
      </c>
      <c r="H453" s="38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20"/>
    </row>
    <row r="454" spans="1:28" ht="69.599999999999994" customHeight="1" x14ac:dyDescent="0.2">
      <c r="A454" s="195"/>
      <c r="B454" s="195"/>
      <c r="C454" s="195"/>
      <c r="D454" s="113"/>
      <c r="E454" s="196"/>
      <c r="F454" s="134" t="s">
        <v>786</v>
      </c>
      <c r="G454" s="119">
        <v>200562</v>
      </c>
      <c r="H454" s="41"/>
      <c r="I454" s="96"/>
      <c r="J454" s="96"/>
      <c r="K454" s="96"/>
      <c r="L454" s="96"/>
      <c r="M454" s="96"/>
      <c r="N454" s="96"/>
      <c r="O454" s="96"/>
      <c r="P454" s="96"/>
      <c r="Q454" s="96"/>
      <c r="R454" s="96"/>
      <c r="S454" s="96"/>
      <c r="T454" s="96"/>
      <c r="U454" s="96"/>
      <c r="V454" s="96"/>
      <c r="W454" s="96"/>
      <c r="X454" s="96"/>
      <c r="Y454" s="96"/>
      <c r="Z454" s="96"/>
      <c r="AA454" s="96"/>
      <c r="AB454" s="80"/>
    </row>
    <row r="455" spans="1:28" s="20" customFormat="1" ht="82.9" customHeight="1" x14ac:dyDescent="0.2">
      <c r="A455" s="195"/>
      <c r="B455" s="195"/>
      <c r="C455" s="195"/>
      <c r="D455" s="187" t="s">
        <v>781</v>
      </c>
      <c r="E455" s="187" t="s">
        <v>783</v>
      </c>
      <c r="F455" s="135" t="s">
        <v>787</v>
      </c>
      <c r="G455" s="119">
        <v>200562</v>
      </c>
      <c r="H455" s="38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</row>
    <row r="456" spans="1:28" ht="75.599999999999994" customHeight="1" x14ac:dyDescent="0.2">
      <c r="A456" s="197"/>
      <c r="B456" s="197"/>
      <c r="C456" s="197"/>
      <c r="D456" s="199"/>
      <c r="E456" s="197"/>
      <c r="F456" s="161" t="s">
        <v>788</v>
      </c>
      <c r="G456" s="119">
        <v>200562</v>
      </c>
      <c r="H456" s="89"/>
      <c r="I456" s="43"/>
      <c r="J456" s="43"/>
      <c r="K456" s="43"/>
      <c r="L456" s="43"/>
      <c r="M456" s="43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  <c r="AA456" s="43"/>
      <c r="AB456" s="85"/>
    </row>
    <row r="457" spans="1:28" s="39" customFormat="1" ht="33.6" customHeight="1" x14ac:dyDescent="0.2">
      <c r="A457" s="189" t="s">
        <v>391</v>
      </c>
      <c r="B457" s="190"/>
      <c r="C457" s="190"/>
      <c r="D457" s="190"/>
      <c r="E457" s="190"/>
      <c r="F457" s="191"/>
      <c r="G457" s="122"/>
      <c r="H457" s="40">
        <v>57</v>
      </c>
      <c r="I457" s="40">
        <v>8</v>
      </c>
      <c r="J457" s="40">
        <f t="shared" ref="J457:X457" si="25">SUM(J458:J468)</f>
        <v>0</v>
      </c>
      <c r="K457" s="40">
        <f t="shared" si="25"/>
        <v>0</v>
      </c>
      <c r="L457" s="40">
        <f t="shared" si="25"/>
        <v>0</v>
      </c>
      <c r="M457" s="40">
        <v>25</v>
      </c>
      <c r="N457" s="40">
        <f t="shared" si="25"/>
        <v>0</v>
      </c>
      <c r="O457" s="40">
        <f t="shared" si="25"/>
        <v>0</v>
      </c>
      <c r="P457" s="40">
        <f t="shared" si="25"/>
        <v>0</v>
      </c>
      <c r="Q457" s="40">
        <v>24</v>
      </c>
      <c r="R457" s="40">
        <f t="shared" si="25"/>
        <v>0</v>
      </c>
      <c r="S457" s="40">
        <f t="shared" si="25"/>
        <v>0</v>
      </c>
      <c r="T457" s="40">
        <f t="shared" si="25"/>
        <v>0</v>
      </c>
      <c r="U457" s="40">
        <f t="shared" si="25"/>
        <v>0</v>
      </c>
      <c r="V457" s="40">
        <f t="shared" si="25"/>
        <v>0</v>
      </c>
      <c r="W457" s="40">
        <f t="shared" si="25"/>
        <v>0</v>
      </c>
      <c r="X457" s="40">
        <f t="shared" si="25"/>
        <v>0</v>
      </c>
      <c r="Y457" s="40"/>
      <c r="Z457" s="40">
        <f>SUM(Z458:Z468)</f>
        <v>0</v>
      </c>
      <c r="AA457" s="40">
        <f>SUM(AA458:AA468)</f>
        <v>0</v>
      </c>
      <c r="AB457" s="74"/>
    </row>
    <row r="458" spans="1:28" s="21" customFormat="1" ht="52.9" customHeight="1" x14ac:dyDescent="0.2">
      <c r="A458" s="195">
        <v>50</v>
      </c>
      <c r="B458" s="170"/>
      <c r="C458" s="170"/>
      <c r="D458" s="170"/>
      <c r="E458" s="170"/>
      <c r="F458" s="133"/>
      <c r="G458" s="120">
        <v>91694</v>
      </c>
      <c r="H458" s="104">
        <v>25</v>
      </c>
      <c r="I458" s="34"/>
      <c r="J458" s="34"/>
      <c r="K458" s="34"/>
      <c r="L458" s="34"/>
      <c r="M458" s="92">
        <v>10</v>
      </c>
      <c r="N458" s="34"/>
      <c r="O458" s="34"/>
      <c r="P458" s="34"/>
      <c r="Q458" s="12">
        <v>15</v>
      </c>
      <c r="R458" s="34"/>
      <c r="S458" s="34"/>
      <c r="T458" s="34"/>
      <c r="U458" s="34"/>
      <c r="V458" s="34"/>
      <c r="W458" s="34"/>
      <c r="X458" s="34"/>
      <c r="Y458" s="34"/>
      <c r="Z458" s="34"/>
      <c r="AA458" s="34"/>
      <c r="AB458" s="71"/>
    </row>
    <row r="459" spans="1:28" ht="30" customHeight="1" x14ac:dyDescent="0.2">
      <c r="A459" s="195"/>
      <c r="B459" s="187" t="s">
        <v>759</v>
      </c>
      <c r="C459" s="187" t="s">
        <v>392</v>
      </c>
      <c r="D459" s="187" t="s">
        <v>623</v>
      </c>
      <c r="E459" s="187" t="s">
        <v>624</v>
      </c>
      <c r="F459" s="129" t="s">
        <v>393</v>
      </c>
      <c r="G459" s="119">
        <v>91694</v>
      </c>
      <c r="H459" s="10"/>
      <c r="I459" s="31"/>
      <c r="J459" s="31"/>
      <c r="K459" s="31"/>
      <c r="L459" s="31"/>
      <c r="M459" s="31"/>
      <c r="N459" s="31"/>
      <c r="O459" s="31"/>
      <c r="P459" s="2"/>
      <c r="Q459" s="10"/>
      <c r="R459" s="2"/>
      <c r="S459" s="31"/>
      <c r="T459" s="31"/>
      <c r="U459" s="31"/>
      <c r="V459" s="31"/>
      <c r="W459" s="31"/>
      <c r="X459" s="31"/>
      <c r="Y459" s="31"/>
      <c r="Z459" s="31"/>
      <c r="AA459" s="2"/>
      <c r="AB459" s="20"/>
    </row>
    <row r="460" spans="1:28" ht="25.5" x14ac:dyDescent="0.2">
      <c r="A460" s="195"/>
      <c r="B460" s="195"/>
      <c r="C460" s="195"/>
      <c r="D460" s="195"/>
      <c r="E460" s="195"/>
      <c r="F460" s="129" t="s">
        <v>394</v>
      </c>
      <c r="G460" s="119">
        <v>91694</v>
      </c>
      <c r="H460" s="107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  <c r="AA460" s="31"/>
      <c r="AB460" s="20"/>
    </row>
    <row r="461" spans="1:28" ht="33.6" customHeight="1" x14ac:dyDescent="0.2">
      <c r="A461" s="195"/>
      <c r="B461" s="195"/>
      <c r="C461" s="195"/>
      <c r="D461" s="195"/>
      <c r="E461" s="195"/>
      <c r="F461" s="129" t="s">
        <v>395</v>
      </c>
      <c r="G461" s="119">
        <v>91694</v>
      </c>
      <c r="H461" s="107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  <c r="Z461" s="31"/>
      <c r="AA461" s="31"/>
      <c r="AB461" s="20"/>
    </row>
    <row r="462" spans="1:28" ht="30" customHeight="1" x14ac:dyDescent="0.2">
      <c r="A462" s="195"/>
      <c r="B462" s="195"/>
      <c r="C462" s="195"/>
      <c r="D462" s="195"/>
      <c r="E462" s="195"/>
      <c r="F462" s="129" t="s">
        <v>625</v>
      </c>
      <c r="G462" s="119">
        <v>91694</v>
      </c>
      <c r="H462" s="107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  <c r="Z462" s="31"/>
      <c r="AA462" s="31"/>
      <c r="AB462" s="20"/>
    </row>
    <row r="463" spans="1:28" ht="30" customHeight="1" x14ac:dyDescent="0.2">
      <c r="A463" s="195"/>
      <c r="B463" s="195"/>
      <c r="C463" s="195"/>
      <c r="D463" s="195"/>
      <c r="E463" s="195"/>
      <c r="F463" s="129" t="s">
        <v>396</v>
      </c>
      <c r="G463" s="119">
        <v>91694</v>
      </c>
      <c r="H463" s="107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  <c r="Z463" s="31"/>
      <c r="AA463" s="31"/>
      <c r="AB463" s="20"/>
    </row>
    <row r="464" spans="1:28" ht="48" customHeight="1" x14ac:dyDescent="0.2">
      <c r="A464" s="195"/>
      <c r="B464" s="195"/>
      <c r="C464" s="195"/>
      <c r="D464" s="188"/>
      <c r="E464" s="188"/>
      <c r="F464" s="129" t="s">
        <v>397</v>
      </c>
      <c r="G464" s="119">
        <v>91694</v>
      </c>
      <c r="H464" s="107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  <c r="AA464" s="31"/>
      <c r="AB464" s="20"/>
    </row>
    <row r="465" spans="1:205" ht="36" customHeight="1" x14ac:dyDescent="0.2">
      <c r="A465" s="195"/>
      <c r="B465" s="195"/>
      <c r="C465" s="195"/>
      <c r="D465" s="187" t="s">
        <v>626</v>
      </c>
      <c r="E465" s="187" t="s">
        <v>627</v>
      </c>
      <c r="F465" s="129" t="s">
        <v>398</v>
      </c>
      <c r="G465" s="119">
        <v>91694</v>
      </c>
      <c r="H465" s="107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  <c r="AA465" s="31"/>
      <c r="AB465" s="20"/>
    </row>
    <row r="466" spans="1:205" ht="34.5" customHeight="1" x14ac:dyDescent="0.2">
      <c r="A466" s="195"/>
      <c r="B466" s="188"/>
      <c r="C466" s="188"/>
      <c r="D466" s="188"/>
      <c r="E466" s="188"/>
      <c r="F466" s="155" t="s">
        <v>399</v>
      </c>
      <c r="G466" s="119">
        <v>91694</v>
      </c>
      <c r="H466" s="108"/>
      <c r="I466" s="42"/>
      <c r="J466" s="42"/>
      <c r="K466" s="42"/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42"/>
      <c r="W466" s="42"/>
      <c r="X466" s="42"/>
      <c r="Y466" s="42"/>
      <c r="Z466" s="69"/>
      <c r="AA466" s="42"/>
      <c r="AB466" s="20"/>
    </row>
    <row r="467" spans="1:205" s="20" customFormat="1" ht="84" customHeight="1" x14ac:dyDescent="0.2">
      <c r="A467" s="188"/>
      <c r="B467" s="135" t="s">
        <v>760</v>
      </c>
      <c r="C467" s="135" t="s">
        <v>400</v>
      </c>
      <c r="D467" s="135" t="s">
        <v>429</v>
      </c>
      <c r="E467" s="135" t="s">
        <v>401</v>
      </c>
      <c r="F467" s="129" t="s">
        <v>402</v>
      </c>
      <c r="G467" s="119">
        <v>91694</v>
      </c>
      <c r="H467" s="109">
        <v>10</v>
      </c>
      <c r="I467" s="31"/>
      <c r="J467" s="31"/>
      <c r="K467" s="31"/>
      <c r="L467" s="31"/>
      <c r="M467" s="31">
        <v>10</v>
      </c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  <c r="AA467" s="31"/>
      <c r="AC467" s="5"/>
      <c r="AD467" s="5"/>
      <c r="AE467" s="5"/>
      <c r="AF467" s="5"/>
      <c r="AG467" s="5"/>
      <c r="AH467" s="5"/>
      <c r="AI467" s="5"/>
      <c r="AJ467" s="5"/>
      <c r="AK467" s="90"/>
    </row>
    <row r="468" spans="1:205" s="8" customFormat="1" ht="97.9" customHeight="1" x14ac:dyDescent="0.2">
      <c r="A468" s="161">
        <v>51</v>
      </c>
      <c r="B468" s="161" t="s">
        <v>761</v>
      </c>
      <c r="C468" s="52" t="s">
        <v>448</v>
      </c>
      <c r="D468" s="140" t="s">
        <v>449</v>
      </c>
      <c r="E468" s="50" t="s">
        <v>649</v>
      </c>
      <c r="F468" s="52" t="s">
        <v>650</v>
      </c>
      <c r="G468" s="119">
        <v>134626</v>
      </c>
      <c r="H468" s="89">
        <f>SUM(I468:AA468)</f>
        <v>22</v>
      </c>
      <c r="I468" s="43">
        <v>8</v>
      </c>
      <c r="J468" s="43"/>
      <c r="K468" s="43"/>
      <c r="L468" s="43"/>
      <c r="M468" s="112">
        <v>5</v>
      </c>
      <c r="N468" s="43"/>
      <c r="O468" s="43"/>
      <c r="P468" s="43"/>
      <c r="Q468" s="43">
        <v>9</v>
      </c>
      <c r="R468" s="43"/>
      <c r="S468" s="43"/>
      <c r="T468" s="43"/>
      <c r="U468" s="43"/>
      <c r="V468" s="43"/>
      <c r="W468" s="43"/>
      <c r="X468" s="43"/>
      <c r="Y468" s="43"/>
      <c r="Z468" s="43"/>
      <c r="AA468" s="43"/>
      <c r="AB468" s="72"/>
    </row>
    <row r="469" spans="1:205" s="39" customFormat="1" ht="40.15" customHeight="1" x14ac:dyDescent="0.2">
      <c r="A469" s="189" t="s">
        <v>403</v>
      </c>
      <c r="B469" s="190"/>
      <c r="C469" s="190"/>
      <c r="D469" s="190"/>
      <c r="E469" s="190"/>
      <c r="F469" s="191"/>
      <c r="G469" s="126">
        <v>182087</v>
      </c>
      <c r="H469" s="40">
        <v>15</v>
      </c>
      <c r="I469" s="40">
        <v>5</v>
      </c>
      <c r="J469" s="40">
        <f t="shared" ref="J469:X469" si="26">SUM(J470:J472)</f>
        <v>0</v>
      </c>
      <c r="K469" s="40">
        <f t="shared" si="26"/>
        <v>0</v>
      </c>
      <c r="L469" s="40">
        <f t="shared" si="26"/>
        <v>0</v>
      </c>
      <c r="M469" s="40">
        <f t="shared" si="26"/>
        <v>0</v>
      </c>
      <c r="N469" s="40">
        <f t="shared" si="26"/>
        <v>0</v>
      </c>
      <c r="O469" s="40">
        <f t="shared" si="26"/>
        <v>0</v>
      </c>
      <c r="P469" s="40">
        <f t="shared" si="26"/>
        <v>0</v>
      </c>
      <c r="Q469" s="40">
        <f t="shared" si="26"/>
        <v>0</v>
      </c>
      <c r="R469" s="40">
        <f t="shared" si="26"/>
        <v>0</v>
      </c>
      <c r="S469" s="40">
        <v>10</v>
      </c>
      <c r="T469" s="40">
        <f t="shared" si="26"/>
        <v>0</v>
      </c>
      <c r="U469" s="40">
        <f t="shared" si="26"/>
        <v>0</v>
      </c>
      <c r="V469" s="40">
        <f t="shared" si="26"/>
        <v>0</v>
      </c>
      <c r="W469" s="40">
        <f t="shared" si="26"/>
        <v>0</v>
      </c>
      <c r="X469" s="40">
        <f t="shared" si="26"/>
        <v>0</v>
      </c>
      <c r="Y469" s="40"/>
      <c r="Z469" s="40">
        <f>SUM(Z470:Z472)</f>
        <v>0</v>
      </c>
      <c r="AA469" s="40">
        <f>SUM(AA470:AA472)</f>
        <v>0</v>
      </c>
      <c r="AB469" s="74"/>
    </row>
    <row r="470" spans="1:205" ht="15.6" customHeight="1" x14ac:dyDescent="0.2">
      <c r="A470" s="181">
        <v>53</v>
      </c>
      <c r="B470" s="181" t="s">
        <v>762</v>
      </c>
      <c r="C470" s="181" t="s">
        <v>628</v>
      </c>
      <c r="D470" s="187" t="s">
        <v>629</v>
      </c>
      <c r="E470" s="187" t="s">
        <v>630</v>
      </c>
      <c r="F470" s="187" t="s">
        <v>631</v>
      </c>
      <c r="G470" s="200">
        <v>182087</v>
      </c>
      <c r="H470" s="198"/>
      <c r="I470" s="182"/>
      <c r="J470" s="31"/>
      <c r="K470" s="182"/>
      <c r="L470" s="31"/>
      <c r="M470" s="182"/>
      <c r="N470" s="31"/>
      <c r="O470" s="182"/>
      <c r="P470" s="31"/>
      <c r="Q470" s="182"/>
      <c r="R470" s="31"/>
      <c r="S470" s="182"/>
      <c r="T470" s="31"/>
      <c r="U470" s="182"/>
      <c r="V470" s="31"/>
      <c r="W470" s="182"/>
      <c r="X470" s="31"/>
      <c r="Y470" s="182"/>
      <c r="Z470" s="182"/>
      <c r="AA470" s="31"/>
      <c r="AB470" s="175"/>
    </row>
    <row r="471" spans="1:205" ht="74.45" customHeight="1" x14ac:dyDescent="0.2">
      <c r="A471" s="181"/>
      <c r="B471" s="181"/>
      <c r="C471" s="181"/>
      <c r="D471" s="188"/>
      <c r="E471" s="188"/>
      <c r="F471" s="188"/>
      <c r="G471" s="186"/>
      <c r="H471" s="183"/>
      <c r="I471" s="183"/>
      <c r="J471" s="31"/>
      <c r="K471" s="183"/>
      <c r="L471" s="31"/>
      <c r="M471" s="183"/>
      <c r="N471" s="31"/>
      <c r="O471" s="183"/>
      <c r="P471" s="31"/>
      <c r="Q471" s="183"/>
      <c r="R471" s="31"/>
      <c r="S471" s="183"/>
      <c r="T471" s="31"/>
      <c r="U471" s="183"/>
      <c r="V471" s="31"/>
      <c r="W471" s="183"/>
      <c r="X471" s="31"/>
      <c r="Y471" s="183"/>
      <c r="Z471" s="183"/>
      <c r="AA471" s="31"/>
      <c r="AB471" s="176"/>
    </row>
    <row r="472" spans="1:205" ht="109.5" customHeight="1" x14ac:dyDescent="0.2">
      <c r="A472" s="181"/>
      <c r="B472" s="181"/>
      <c r="C472" s="181"/>
      <c r="D472" s="134" t="s">
        <v>632</v>
      </c>
      <c r="E472" s="134" t="s">
        <v>633</v>
      </c>
      <c r="F472" s="134" t="s">
        <v>648</v>
      </c>
      <c r="G472" s="119">
        <v>182087</v>
      </c>
      <c r="H472" s="54"/>
      <c r="I472" s="53"/>
      <c r="J472" s="53"/>
      <c r="K472" s="53"/>
      <c r="L472" s="53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3"/>
      <c r="Y472" s="53"/>
      <c r="Z472" s="69"/>
      <c r="AA472" s="59"/>
      <c r="AB472" s="20"/>
    </row>
    <row r="473" spans="1:205" s="60" customFormat="1" ht="52.9" customHeight="1" x14ac:dyDescent="0.2">
      <c r="A473" s="172"/>
      <c r="B473" s="172"/>
      <c r="C473" s="172"/>
      <c r="D473" s="172"/>
      <c r="E473" s="172"/>
      <c r="F473" s="172" t="s">
        <v>410</v>
      </c>
      <c r="G473" s="47"/>
      <c r="H473" s="48">
        <v>6173</v>
      </c>
      <c r="I473" s="48">
        <v>1905</v>
      </c>
      <c r="J473" s="48" t="e">
        <f>J7+J47+J57+J59+#REF!+J61+J64+J75+J78+J105+J122+J373+J387+#REF!+J412+J415+J430+#REF!+#REF!+J457+#REF!+J469+J426</f>
        <v>#REF!</v>
      </c>
      <c r="K473" s="48">
        <v>600</v>
      </c>
      <c r="L473" s="48" t="e">
        <f>L7+L47+L57+L59+#REF!+L61+L64+L75+L78+L105+L122+L373+L387+#REF!+L412+L415+L430+#REF!+#REF!+L457+#REF!+L469+L426</f>
        <v>#REF!</v>
      </c>
      <c r="M473" s="48">
        <v>715</v>
      </c>
      <c r="N473" s="48" t="e">
        <f>N7+N47+N57+N59+#REF!+N61+N64+N75+N78+N105+N122+N373+N387+#REF!+N412+N415+N430+#REF!+#REF!+N457+#REF!+N469+N426</f>
        <v>#REF!</v>
      </c>
      <c r="O473" s="48">
        <v>943</v>
      </c>
      <c r="P473" s="48" t="e">
        <f>P7+P47+P57+P59+#REF!+P61+P64+P75+P78+P105+P122+P373+P387+#REF!+P412+P415+P430+#REF!+#REF!+P457+#REF!+P469+P426</f>
        <v>#REF!</v>
      </c>
      <c r="Q473" s="48">
        <v>277</v>
      </c>
      <c r="R473" s="48" t="e">
        <f>R7+R47+R57+R59+#REF!+R61+R64+R75+R78+R105+R122+R373+R387+#REF!+R412+R415+R430+#REF!+#REF!+R457+#REF!+R469+R426</f>
        <v>#REF!</v>
      </c>
      <c r="S473" s="48">
        <v>140</v>
      </c>
      <c r="T473" s="48" t="e">
        <f>T7+T47+T57+T59+#REF!+T61+T64+T75+T78+T105+T122+T373+T387+#REF!+T412+T415+T430+#REF!+#REF!+T457+#REF!+T469+T426</f>
        <v>#REF!</v>
      </c>
      <c r="U473" s="48">
        <v>73</v>
      </c>
      <c r="V473" s="48" t="e">
        <f>V7+V47+V57+V59+#REF!+V61+V64+V75+V78+V105+V122+V373+V387+#REF!+V412+V415+V430+#REF!+#REF!+V457+#REF!+V469+V426</f>
        <v>#REF!</v>
      </c>
      <c r="W473" s="48">
        <v>265</v>
      </c>
      <c r="X473" s="48" t="e">
        <f>X7+X47+X57+X59+#REF!+X61+X64+X75+X78+X105+X122+X373+X387+#REF!+X412+X415+X430+#REF!+#REF!+X457+#REF!+X469+X426</f>
        <v>#REF!</v>
      </c>
      <c r="Y473" s="48">
        <v>5</v>
      </c>
      <c r="Z473" s="48">
        <v>650</v>
      </c>
      <c r="AA473" s="48" t="e">
        <f>AA7+AA47+AA57+AA59+#REF!+AA61+AA64+AA75+AA78+AA105+AA122+AA373+AA387+#REF!+AA412+AA415+AA430+#REF!+#REF!+AA457+#REF!+AA469+AA426</f>
        <v>#REF!</v>
      </c>
      <c r="AB473" s="94">
        <v>600</v>
      </c>
      <c r="AC473" s="91"/>
      <c r="AD473" s="91"/>
      <c r="AE473" s="91"/>
      <c r="AF473" s="91"/>
      <c r="AG473" s="91"/>
      <c r="AH473" s="91"/>
      <c r="AI473" s="91"/>
      <c r="AJ473" s="91"/>
      <c r="AK473" s="91"/>
    </row>
    <row r="474" spans="1:205" s="5" customFormat="1" x14ac:dyDescent="0.2">
      <c r="A474" s="58"/>
      <c r="B474" s="58"/>
      <c r="C474" s="58"/>
      <c r="D474" s="58"/>
      <c r="E474" s="58"/>
      <c r="F474" s="58"/>
      <c r="G474" s="58"/>
      <c r="H474" s="57"/>
      <c r="I474" s="57"/>
      <c r="J474" s="57"/>
      <c r="K474" s="57"/>
      <c r="L474" s="57"/>
      <c r="M474" s="57"/>
      <c r="N474" s="57"/>
      <c r="O474" s="57"/>
      <c r="P474" s="57"/>
      <c r="Q474" s="57"/>
      <c r="R474" s="57"/>
      <c r="S474" s="57"/>
      <c r="T474" s="57"/>
      <c r="U474" s="57"/>
      <c r="V474" s="57"/>
      <c r="W474" s="57"/>
      <c r="X474" s="57"/>
      <c r="Y474" s="57"/>
      <c r="Z474" s="57"/>
      <c r="AA474" s="58"/>
    </row>
    <row r="475" spans="1:205" ht="45.6" customHeight="1" x14ac:dyDescent="0.2">
      <c r="A475" s="64"/>
      <c r="B475" s="61"/>
      <c r="E475" s="61"/>
      <c r="H475" s="1"/>
      <c r="I475" s="1"/>
      <c r="K475" s="1"/>
      <c r="M475" s="1"/>
      <c r="O475" s="1"/>
      <c r="Q475" s="62"/>
      <c r="R475" s="62"/>
      <c r="S475" s="63"/>
      <c r="T475" s="63"/>
      <c r="U475" s="63"/>
      <c r="V475" s="63"/>
      <c r="W475" s="63"/>
      <c r="X475" s="63"/>
      <c r="Y475" s="63"/>
      <c r="Z475" s="63"/>
      <c r="AA475" s="63"/>
      <c r="AB475" s="63"/>
      <c r="AC475" s="63"/>
      <c r="AD475" s="63"/>
      <c r="AE475" s="63"/>
      <c r="AF475" s="63"/>
      <c r="AG475" s="63"/>
      <c r="AH475" s="63"/>
      <c r="AI475" s="63"/>
      <c r="AJ475" s="63"/>
      <c r="AK475" s="63"/>
      <c r="AL475" s="63"/>
      <c r="AM475" s="63"/>
      <c r="AN475" s="63"/>
      <c r="AO475" s="63"/>
      <c r="AP475" s="63"/>
      <c r="AQ475" s="63"/>
      <c r="AR475" s="63"/>
      <c r="AS475" s="63"/>
      <c r="AT475" s="63"/>
      <c r="AU475" s="63"/>
      <c r="AV475" s="63"/>
      <c r="AW475" s="63"/>
      <c r="AX475" s="63"/>
      <c r="AY475" s="63"/>
      <c r="AZ475" s="63"/>
      <c r="BA475" s="63"/>
      <c r="BB475" s="63"/>
      <c r="BC475" s="63"/>
      <c r="BD475" s="63"/>
      <c r="BE475" s="63"/>
      <c r="BF475" s="63"/>
      <c r="BG475" s="63"/>
      <c r="BH475" s="63"/>
      <c r="BI475" s="63"/>
      <c r="BJ475" s="63"/>
      <c r="BK475" s="63"/>
      <c r="BL475" s="63"/>
      <c r="BM475" s="63"/>
      <c r="BN475" s="63"/>
      <c r="BO475" s="63"/>
      <c r="BP475" s="63"/>
      <c r="BQ475" s="63"/>
      <c r="BR475" s="63"/>
      <c r="BS475" s="63"/>
      <c r="BT475" s="63"/>
      <c r="BU475" s="63"/>
      <c r="BV475" s="63"/>
      <c r="BW475" s="63"/>
      <c r="BX475" s="63"/>
      <c r="BY475" s="63"/>
      <c r="BZ475" s="63"/>
      <c r="CA475" s="63"/>
      <c r="CB475" s="63"/>
      <c r="CC475" s="63"/>
      <c r="CD475" s="63"/>
      <c r="CE475" s="63"/>
      <c r="CF475" s="63"/>
      <c r="CG475" s="63"/>
      <c r="CH475" s="63"/>
      <c r="CI475" s="63"/>
      <c r="CJ475" s="63"/>
      <c r="CK475" s="63"/>
      <c r="CL475" s="63"/>
      <c r="CM475" s="63"/>
      <c r="CN475" s="63"/>
      <c r="CO475" s="63"/>
      <c r="CP475" s="63"/>
      <c r="CQ475" s="63"/>
      <c r="CR475" s="63"/>
      <c r="CS475" s="63"/>
      <c r="CT475" s="63"/>
      <c r="CU475" s="63"/>
      <c r="CV475" s="63"/>
      <c r="CW475" s="63"/>
      <c r="CX475" s="63"/>
      <c r="CY475" s="63"/>
      <c r="CZ475" s="63"/>
      <c r="DA475" s="63"/>
      <c r="DB475" s="63"/>
      <c r="DC475" s="63"/>
      <c r="DD475" s="63"/>
      <c r="DE475" s="63"/>
      <c r="DF475" s="63"/>
      <c r="DG475" s="63"/>
      <c r="DH475" s="63"/>
      <c r="DI475" s="63"/>
      <c r="DJ475" s="63"/>
      <c r="DK475" s="63"/>
      <c r="DL475" s="63"/>
      <c r="DM475" s="63"/>
      <c r="DN475" s="63"/>
      <c r="DO475" s="63"/>
      <c r="DP475" s="63"/>
      <c r="DQ475" s="63"/>
      <c r="DR475" s="63"/>
      <c r="DS475" s="63"/>
      <c r="DT475" s="63"/>
      <c r="DU475" s="63"/>
      <c r="DV475" s="63"/>
      <c r="DW475" s="63"/>
      <c r="DX475" s="63"/>
      <c r="DY475" s="63"/>
      <c r="DZ475" s="63"/>
      <c r="EA475" s="63"/>
      <c r="EB475" s="63"/>
      <c r="EC475" s="63"/>
      <c r="ED475" s="63"/>
      <c r="EE475" s="63"/>
      <c r="EF475" s="63"/>
      <c r="EG475" s="63"/>
      <c r="EH475" s="63"/>
      <c r="EI475" s="63"/>
      <c r="EJ475" s="63"/>
      <c r="EK475" s="63"/>
      <c r="EL475" s="63"/>
      <c r="EM475" s="63"/>
      <c r="EN475" s="63"/>
      <c r="EO475" s="63"/>
      <c r="EP475" s="63"/>
      <c r="EQ475" s="63"/>
      <c r="ER475" s="63"/>
      <c r="ES475" s="63"/>
      <c r="ET475" s="63"/>
      <c r="EU475" s="63"/>
      <c r="EV475" s="63"/>
      <c r="EW475" s="63"/>
      <c r="EX475" s="63"/>
      <c r="EY475" s="63"/>
      <c r="EZ475" s="63"/>
      <c r="FA475" s="63"/>
      <c r="FB475" s="63"/>
      <c r="FC475" s="63"/>
      <c r="FD475" s="63"/>
      <c r="FE475" s="63"/>
      <c r="FF475" s="63"/>
      <c r="FG475" s="63"/>
      <c r="FH475" s="63"/>
      <c r="FI475" s="63"/>
      <c r="FJ475" s="63"/>
      <c r="FK475" s="63"/>
      <c r="FL475" s="63"/>
      <c r="FM475" s="63"/>
      <c r="FN475" s="63"/>
      <c r="FO475" s="63"/>
      <c r="FP475" s="63"/>
      <c r="FQ475" s="63"/>
      <c r="FR475" s="63"/>
      <c r="FS475" s="63"/>
      <c r="FT475" s="63"/>
      <c r="FU475" s="63"/>
      <c r="FV475" s="63"/>
      <c r="FW475" s="63"/>
      <c r="FX475" s="63"/>
      <c r="FY475" s="63"/>
      <c r="FZ475" s="63"/>
      <c r="GA475" s="63"/>
      <c r="GB475" s="63"/>
      <c r="GC475" s="63"/>
      <c r="GD475" s="63"/>
      <c r="GE475" s="63"/>
      <c r="GF475" s="63"/>
      <c r="GG475" s="63"/>
      <c r="GH475" s="63"/>
      <c r="GI475" s="63"/>
      <c r="GJ475" s="63"/>
      <c r="GK475" s="63"/>
      <c r="GL475" s="63"/>
      <c r="GM475" s="63"/>
      <c r="GN475" s="63"/>
      <c r="GO475" s="63"/>
      <c r="GP475" s="63"/>
      <c r="GQ475" s="63"/>
      <c r="GR475" s="63"/>
      <c r="GS475" s="63"/>
      <c r="GT475" s="63"/>
      <c r="GU475" s="63"/>
      <c r="GV475" s="63"/>
      <c r="GW475" s="63"/>
    </row>
    <row r="476" spans="1:205" s="56" customFormat="1" x14ac:dyDescent="0.2">
      <c r="A476" s="57"/>
      <c r="B476" s="57"/>
      <c r="C476" s="57"/>
      <c r="D476" s="57"/>
      <c r="E476" s="57"/>
      <c r="F476" s="57"/>
      <c r="G476" s="57"/>
      <c r="H476" s="57"/>
      <c r="I476" s="57"/>
      <c r="J476" s="57"/>
      <c r="K476" s="57"/>
      <c r="L476" s="57"/>
      <c r="M476" s="57"/>
      <c r="N476" s="57"/>
      <c r="O476" s="57"/>
      <c r="P476" s="57"/>
      <c r="Q476" s="57"/>
      <c r="R476" s="57"/>
      <c r="S476" s="57"/>
      <c r="T476" s="57"/>
      <c r="U476" s="57"/>
      <c r="V476" s="57"/>
      <c r="W476" s="57"/>
      <c r="X476" s="57"/>
      <c r="Y476" s="57"/>
      <c r="Z476" s="57"/>
      <c r="AA476" s="57"/>
    </row>
    <row r="477" spans="1:205" s="56" customFormat="1" x14ac:dyDescent="0.2">
      <c r="A477" s="57"/>
      <c r="B477" s="57"/>
      <c r="C477" s="57"/>
      <c r="D477" s="57"/>
      <c r="E477" s="57"/>
      <c r="F477" s="57"/>
      <c r="G477" s="57"/>
      <c r="H477" s="57"/>
      <c r="I477" s="57"/>
      <c r="J477" s="57"/>
      <c r="K477" s="57"/>
      <c r="L477" s="57"/>
      <c r="M477" s="57"/>
      <c r="N477" s="57"/>
      <c r="O477" s="57"/>
      <c r="P477" s="57"/>
      <c r="Q477" s="57"/>
      <c r="R477" s="57"/>
      <c r="S477" s="57"/>
      <c r="T477" s="57"/>
      <c r="U477" s="57"/>
      <c r="V477" s="57"/>
      <c r="W477" s="57"/>
      <c r="X477" s="57"/>
      <c r="Y477" s="57"/>
      <c r="Z477" s="57"/>
      <c r="AA477" s="57"/>
    </row>
    <row r="478" spans="1:205" s="56" customFormat="1" x14ac:dyDescent="0.2">
      <c r="A478" s="57"/>
      <c r="B478" s="57"/>
      <c r="C478" s="57"/>
      <c r="D478" s="57"/>
      <c r="E478" s="57"/>
      <c r="F478" s="57"/>
      <c r="G478" s="57"/>
      <c r="H478" s="57"/>
      <c r="I478" s="57"/>
      <c r="J478" s="57"/>
      <c r="K478" s="57"/>
      <c r="L478" s="57"/>
      <c r="M478" s="57"/>
      <c r="N478" s="57"/>
      <c r="O478" s="57"/>
      <c r="P478" s="57"/>
      <c r="Q478" s="57"/>
      <c r="R478" s="57"/>
      <c r="S478" s="57"/>
      <c r="T478" s="57"/>
      <c r="U478" s="57"/>
      <c r="V478" s="57"/>
      <c r="W478" s="57"/>
      <c r="X478" s="57"/>
      <c r="Y478" s="57"/>
      <c r="Z478" s="57"/>
      <c r="AA478" s="57"/>
    </row>
    <row r="479" spans="1:205" s="56" customFormat="1" x14ac:dyDescent="0.2">
      <c r="A479" s="57"/>
      <c r="B479" s="57"/>
      <c r="C479" s="57"/>
      <c r="D479" s="57"/>
      <c r="E479" s="57"/>
      <c r="F479" s="57"/>
      <c r="G479" s="57"/>
      <c r="H479" s="57"/>
      <c r="I479" s="57"/>
      <c r="J479" s="57"/>
      <c r="K479" s="57"/>
      <c r="L479" s="57"/>
      <c r="M479" s="57"/>
      <c r="N479" s="57"/>
      <c r="O479" s="57"/>
      <c r="P479" s="57"/>
      <c r="Q479" s="57"/>
      <c r="R479" s="57"/>
      <c r="S479" s="57"/>
      <c r="T479" s="57"/>
      <c r="U479" s="57"/>
      <c r="V479" s="57"/>
      <c r="W479" s="57"/>
      <c r="X479" s="57"/>
      <c r="Y479" s="57"/>
      <c r="Z479" s="57"/>
      <c r="AA479" s="57"/>
    </row>
    <row r="480" spans="1:205" s="56" customFormat="1" x14ac:dyDescent="0.2">
      <c r="A480" s="57"/>
      <c r="B480" s="57"/>
      <c r="C480" s="57"/>
      <c r="D480" s="57"/>
      <c r="E480" s="57"/>
      <c r="F480" s="57"/>
      <c r="G480" s="57"/>
      <c r="H480" s="57"/>
      <c r="I480" s="57"/>
      <c r="J480" s="57"/>
      <c r="K480" s="57"/>
      <c r="L480" s="57"/>
      <c r="M480" s="57"/>
      <c r="N480" s="57"/>
      <c r="O480" s="57"/>
      <c r="P480" s="57"/>
      <c r="Q480" s="57"/>
      <c r="R480" s="57"/>
      <c r="S480" s="57"/>
      <c r="T480" s="57"/>
      <c r="U480" s="57"/>
      <c r="V480" s="57"/>
      <c r="W480" s="57"/>
      <c r="X480" s="57"/>
      <c r="Y480" s="57"/>
      <c r="Z480" s="57"/>
      <c r="AA480" s="57"/>
    </row>
    <row r="481" spans="1:27" s="56" customFormat="1" x14ac:dyDescent="0.2">
      <c r="A481" s="57"/>
      <c r="B481" s="57"/>
      <c r="C481" s="57"/>
      <c r="D481" s="57"/>
      <c r="E481" s="57"/>
      <c r="F481" s="57"/>
      <c r="G481" s="57"/>
      <c r="H481" s="57"/>
      <c r="I481" s="57"/>
      <c r="J481" s="57"/>
      <c r="K481" s="57"/>
      <c r="L481" s="57"/>
      <c r="M481" s="57"/>
      <c r="N481" s="57"/>
      <c r="O481" s="57"/>
      <c r="P481" s="57"/>
      <c r="Q481" s="57"/>
      <c r="R481" s="57"/>
      <c r="S481" s="57"/>
      <c r="T481" s="57"/>
      <c r="U481" s="57"/>
      <c r="V481" s="57"/>
      <c r="W481" s="57"/>
      <c r="X481" s="57"/>
      <c r="Y481" s="57"/>
      <c r="Z481" s="57"/>
      <c r="AA481" s="57"/>
    </row>
    <row r="482" spans="1:27" s="56" customFormat="1" x14ac:dyDescent="0.2">
      <c r="A482" s="57"/>
      <c r="B482" s="57"/>
      <c r="C482" s="57"/>
      <c r="D482" s="57"/>
      <c r="E482" s="57"/>
      <c r="F482" s="57"/>
      <c r="G482" s="57"/>
      <c r="H482" s="57"/>
      <c r="I482" s="57"/>
      <c r="J482" s="57"/>
      <c r="K482" s="57"/>
      <c r="L482" s="57"/>
      <c r="M482" s="57"/>
      <c r="N482" s="57"/>
      <c r="O482" s="57"/>
      <c r="P482" s="57"/>
      <c r="Q482" s="57"/>
      <c r="R482" s="57"/>
      <c r="S482" s="57"/>
      <c r="T482" s="57"/>
      <c r="U482" s="57"/>
      <c r="V482" s="57"/>
      <c r="W482" s="57"/>
      <c r="X482" s="57"/>
      <c r="Y482" s="57"/>
      <c r="Z482" s="57"/>
      <c r="AA482" s="57"/>
    </row>
    <row r="483" spans="1:27" s="56" customFormat="1" x14ac:dyDescent="0.2">
      <c r="A483" s="57"/>
      <c r="B483" s="57"/>
      <c r="C483" s="57"/>
      <c r="D483" s="57"/>
      <c r="E483" s="57"/>
      <c r="F483" s="57"/>
      <c r="G483" s="57"/>
      <c r="H483" s="57"/>
      <c r="I483" s="57"/>
      <c r="J483" s="57"/>
      <c r="K483" s="57"/>
      <c r="L483" s="57"/>
      <c r="M483" s="57"/>
      <c r="N483" s="57"/>
      <c r="O483" s="57"/>
      <c r="P483" s="57"/>
      <c r="Q483" s="57"/>
      <c r="R483" s="57"/>
      <c r="S483" s="57"/>
      <c r="T483" s="57"/>
      <c r="U483" s="57"/>
      <c r="V483" s="57"/>
      <c r="W483" s="57"/>
      <c r="X483" s="57"/>
      <c r="Y483" s="57"/>
      <c r="Z483" s="57"/>
      <c r="AA483" s="57"/>
    </row>
    <row r="484" spans="1:27" s="56" customFormat="1" x14ac:dyDescent="0.2">
      <c r="A484" s="57"/>
      <c r="B484" s="57"/>
      <c r="C484" s="57"/>
      <c r="D484" s="57"/>
      <c r="E484" s="57"/>
      <c r="F484" s="57"/>
      <c r="G484" s="57"/>
      <c r="H484" s="57"/>
      <c r="I484" s="57"/>
      <c r="J484" s="57"/>
      <c r="K484" s="57"/>
      <c r="L484" s="57"/>
      <c r="M484" s="57"/>
      <c r="N484" s="57"/>
      <c r="O484" s="57"/>
      <c r="P484" s="57"/>
      <c r="Q484" s="57"/>
      <c r="R484" s="57"/>
      <c r="S484" s="57"/>
      <c r="T484" s="57"/>
      <c r="U484" s="57"/>
      <c r="V484" s="57"/>
      <c r="W484" s="57"/>
      <c r="X484" s="57"/>
      <c r="Y484" s="57"/>
      <c r="Z484" s="57"/>
      <c r="AA484" s="57"/>
    </row>
    <row r="485" spans="1:27" s="56" customFormat="1" x14ac:dyDescent="0.2">
      <c r="A485" s="57"/>
      <c r="B485" s="57"/>
      <c r="C485" s="57"/>
      <c r="D485" s="57"/>
      <c r="E485" s="57"/>
      <c r="F485" s="57"/>
      <c r="G485" s="57"/>
      <c r="H485" s="57"/>
      <c r="I485" s="57"/>
      <c r="J485" s="57"/>
      <c r="K485" s="57"/>
      <c r="L485" s="57"/>
      <c r="M485" s="57"/>
      <c r="N485" s="57"/>
      <c r="O485" s="57"/>
      <c r="P485" s="57"/>
      <c r="Q485" s="57"/>
      <c r="R485" s="57"/>
      <c r="S485" s="57"/>
      <c r="T485" s="57"/>
      <c r="U485" s="57"/>
      <c r="V485" s="57"/>
      <c r="W485" s="57"/>
      <c r="X485" s="57"/>
      <c r="Y485" s="57"/>
      <c r="Z485" s="57"/>
      <c r="AA485" s="57"/>
    </row>
    <row r="486" spans="1:27" s="56" customFormat="1" x14ac:dyDescent="0.2">
      <c r="A486" s="57"/>
      <c r="B486" s="57"/>
      <c r="C486" s="57"/>
      <c r="D486" s="57"/>
      <c r="E486" s="57"/>
      <c r="F486" s="57"/>
      <c r="G486" s="57"/>
      <c r="H486" s="57"/>
      <c r="I486" s="57"/>
      <c r="J486" s="57"/>
      <c r="K486" s="57"/>
      <c r="L486" s="57"/>
      <c r="M486" s="57"/>
      <c r="N486" s="57"/>
      <c r="O486" s="57"/>
      <c r="P486" s="57"/>
      <c r="Q486" s="57"/>
      <c r="R486" s="57"/>
      <c r="S486" s="57"/>
      <c r="T486" s="57"/>
      <c r="U486" s="57"/>
      <c r="V486" s="57"/>
      <c r="W486" s="57"/>
      <c r="X486" s="57"/>
      <c r="Y486" s="57"/>
      <c r="Z486" s="57"/>
      <c r="AA486" s="57"/>
    </row>
    <row r="487" spans="1:27" s="56" customFormat="1" x14ac:dyDescent="0.2">
      <c r="A487" s="57"/>
      <c r="B487" s="57"/>
      <c r="C487" s="57"/>
      <c r="D487" s="57"/>
      <c r="E487" s="57"/>
      <c r="F487" s="57"/>
      <c r="G487" s="57"/>
      <c r="H487" s="57"/>
      <c r="I487" s="57"/>
      <c r="J487" s="57"/>
      <c r="K487" s="57"/>
      <c r="L487" s="57"/>
      <c r="M487" s="57"/>
      <c r="N487" s="57"/>
      <c r="O487" s="57"/>
      <c r="P487" s="57"/>
      <c r="Q487" s="57"/>
      <c r="R487" s="57"/>
      <c r="S487" s="57"/>
      <c r="T487" s="57"/>
      <c r="U487" s="57"/>
      <c r="V487" s="57"/>
      <c r="W487" s="57"/>
      <c r="X487" s="57"/>
      <c r="Y487" s="57"/>
      <c r="Z487" s="57"/>
      <c r="AA487" s="57"/>
    </row>
    <row r="488" spans="1:27" s="56" customFormat="1" x14ac:dyDescent="0.2">
      <c r="A488" s="57"/>
      <c r="B488" s="57"/>
      <c r="C488" s="57"/>
      <c r="D488" s="57"/>
      <c r="E488" s="57"/>
      <c r="F488" s="57"/>
      <c r="G488" s="57"/>
      <c r="H488" s="57"/>
      <c r="I488" s="57"/>
      <c r="J488" s="57"/>
      <c r="K488" s="57"/>
      <c r="L488" s="57"/>
      <c r="M488" s="57"/>
      <c r="N488" s="57"/>
      <c r="O488" s="57"/>
      <c r="P488" s="57"/>
      <c r="Q488" s="57"/>
      <c r="R488" s="57"/>
      <c r="S488" s="57"/>
      <c r="T488" s="57"/>
      <c r="U488" s="57"/>
      <c r="V488" s="57"/>
      <c r="W488" s="57"/>
      <c r="X488" s="57"/>
      <c r="Y488" s="57"/>
      <c r="Z488" s="57"/>
      <c r="AA488" s="57"/>
    </row>
    <row r="489" spans="1:27" s="56" customFormat="1" x14ac:dyDescent="0.2">
      <c r="A489" s="57"/>
      <c r="B489" s="57"/>
      <c r="C489" s="57"/>
      <c r="D489" s="57"/>
      <c r="E489" s="57"/>
      <c r="F489" s="57"/>
      <c r="G489" s="57"/>
      <c r="H489" s="57"/>
      <c r="I489" s="57"/>
      <c r="J489" s="57"/>
      <c r="K489" s="57"/>
      <c r="L489" s="57"/>
      <c r="M489" s="57"/>
      <c r="N489" s="57"/>
      <c r="O489" s="57"/>
      <c r="P489" s="57"/>
      <c r="Q489" s="57"/>
      <c r="R489" s="57"/>
      <c r="S489" s="57"/>
      <c r="T489" s="57"/>
      <c r="U489" s="57"/>
      <c r="V489" s="57"/>
      <c r="W489" s="57"/>
      <c r="X489" s="57"/>
      <c r="Y489" s="57"/>
      <c r="Z489" s="57"/>
      <c r="AA489" s="57"/>
    </row>
    <row r="490" spans="1:27" s="8" customFormat="1" x14ac:dyDescent="0.2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</row>
    <row r="491" spans="1:27" s="8" customFormat="1" x14ac:dyDescent="0.2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</row>
    <row r="492" spans="1:27" s="8" customFormat="1" x14ac:dyDescent="0.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</row>
    <row r="493" spans="1:27" s="8" customFormat="1" x14ac:dyDescent="0.2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</row>
    <row r="494" spans="1:27" s="8" customFormat="1" x14ac:dyDescent="0.2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</row>
    <row r="495" spans="1:27" s="8" customFormat="1" x14ac:dyDescent="0.2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</row>
    <row r="496" spans="1:27" s="8" customFormat="1" x14ac:dyDescent="0.2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</row>
    <row r="497" spans="1:27" s="8" customFormat="1" x14ac:dyDescent="0.2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</row>
    <row r="498" spans="1:27" s="8" customFormat="1" x14ac:dyDescent="0.2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</row>
    <row r="499" spans="1:27" s="8" customFormat="1" x14ac:dyDescent="0.2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</row>
    <row r="500" spans="1:27" s="8" customFormat="1" x14ac:dyDescent="0.2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</row>
    <row r="501" spans="1:27" s="8" customFormat="1" x14ac:dyDescent="0.2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</row>
    <row r="502" spans="1:27" s="8" customFormat="1" x14ac:dyDescent="0.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</row>
    <row r="503" spans="1:27" s="8" customFormat="1" x14ac:dyDescent="0.2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</row>
    <row r="504" spans="1:27" s="8" customFormat="1" x14ac:dyDescent="0.2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</row>
    <row r="505" spans="1:27" s="8" customFormat="1" x14ac:dyDescent="0.2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</row>
    <row r="506" spans="1:27" s="8" customFormat="1" x14ac:dyDescent="0.2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</row>
    <row r="507" spans="1:27" s="8" customFormat="1" x14ac:dyDescent="0.2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</row>
    <row r="508" spans="1:27" s="8" customFormat="1" x14ac:dyDescent="0.2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</row>
    <row r="509" spans="1:27" s="8" customFormat="1" x14ac:dyDescent="0.2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</row>
    <row r="510" spans="1:27" s="8" customFormat="1" x14ac:dyDescent="0.2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</row>
    <row r="511" spans="1:27" s="8" customFormat="1" x14ac:dyDescent="0.2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</row>
    <row r="512" spans="1:27" s="8" customFormat="1" x14ac:dyDescent="0.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</row>
    <row r="513" spans="1:27" s="8" customFormat="1" x14ac:dyDescent="0.2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</row>
    <row r="514" spans="1:27" s="8" customFormat="1" x14ac:dyDescent="0.2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</row>
    <row r="515" spans="1:27" s="8" customFormat="1" x14ac:dyDescent="0.2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</row>
    <row r="516" spans="1:27" s="8" customFormat="1" x14ac:dyDescent="0.2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</row>
    <row r="517" spans="1:27" s="8" customFormat="1" x14ac:dyDescent="0.2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</row>
    <row r="518" spans="1:27" s="8" customFormat="1" x14ac:dyDescent="0.2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</row>
    <row r="519" spans="1:27" s="8" customFormat="1" x14ac:dyDescent="0.2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</row>
    <row r="520" spans="1:27" s="8" customFormat="1" x14ac:dyDescent="0.2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</row>
    <row r="521" spans="1:27" s="8" customFormat="1" x14ac:dyDescent="0.2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</row>
    <row r="522" spans="1:27" s="8" customFormat="1" x14ac:dyDescent="0.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</row>
    <row r="523" spans="1:27" s="8" customFormat="1" x14ac:dyDescent="0.2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</row>
    <row r="524" spans="1:27" s="8" customFormat="1" x14ac:dyDescent="0.2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</row>
    <row r="525" spans="1:27" s="8" customFormat="1" x14ac:dyDescent="0.2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</row>
    <row r="526" spans="1:27" s="8" customFormat="1" x14ac:dyDescent="0.2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</row>
    <row r="527" spans="1:27" s="8" customFormat="1" x14ac:dyDescent="0.2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</row>
    <row r="528" spans="1:27" s="8" customFormat="1" x14ac:dyDescent="0.2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</row>
    <row r="529" spans="1:27" s="8" customFormat="1" x14ac:dyDescent="0.2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</row>
    <row r="530" spans="1:27" s="8" customFormat="1" x14ac:dyDescent="0.2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</row>
    <row r="531" spans="1:27" s="8" customFormat="1" x14ac:dyDescent="0.2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</row>
    <row r="532" spans="1:27" s="8" customFormat="1" x14ac:dyDescent="0.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</row>
    <row r="533" spans="1:27" s="8" customFormat="1" x14ac:dyDescent="0.2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</row>
    <row r="534" spans="1:27" s="8" customFormat="1" x14ac:dyDescent="0.2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</row>
    <row r="535" spans="1:27" s="8" customFormat="1" x14ac:dyDescent="0.2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</row>
    <row r="536" spans="1:27" s="8" customFormat="1" x14ac:dyDescent="0.2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</row>
    <row r="537" spans="1:27" s="8" customFormat="1" x14ac:dyDescent="0.2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</row>
    <row r="538" spans="1:27" s="8" customFormat="1" x14ac:dyDescent="0.2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</row>
    <row r="539" spans="1:27" s="8" customFormat="1" x14ac:dyDescent="0.2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</row>
    <row r="540" spans="1:27" s="8" customFormat="1" x14ac:dyDescent="0.2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</row>
    <row r="541" spans="1:27" s="8" customFormat="1" x14ac:dyDescent="0.2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</row>
    <row r="542" spans="1:27" s="8" customFormat="1" x14ac:dyDescent="0.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</row>
    <row r="543" spans="1:27" s="8" customFormat="1" x14ac:dyDescent="0.2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</row>
    <row r="544" spans="1:27" s="8" customFormat="1" x14ac:dyDescent="0.2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</row>
    <row r="545" spans="1:27" s="8" customFormat="1" x14ac:dyDescent="0.2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</row>
    <row r="546" spans="1:27" s="8" customFormat="1" x14ac:dyDescent="0.2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</row>
    <row r="547" spans="1:27" s="8" customFormat="1" x14ac:dyDescent="0.2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</row>
    <row r="548" spans="1:27" s="8" customFormat="1" x14ac:dyDescent="0.2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</row>
    <row r="549" spans="1:27" s="8" customFormat="1" x14ac:dyDescent="0.2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</row>
    <row r="550" spans="1:27" s="8" customFormat="1" x14ac:dyDescent="0.2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</row>
    <row r="551" spans="1:27" s="8" customFormat="1" x14ac:dyDescent="0.2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</row>
    <row r="552" spans="1:27" s="8" customFormat="1" x14ac:dyDescent="0.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</row>
    <row r="553" spans="1:27" s="8" customFormat="1" x14ac:dyDescent="0.2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</row>
    <row r="554" spans="1:27" s="8" customFormat="1" x14ac:dyDescent="0.2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</row>
    <row r="555" spans="1:27" s="8" customFormat="1" x14ac:dyDescent="0.2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</row>
    <row r="556" spans="1:27" s="8" customFormat="1" x14ac:dyDescent="0.2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</row>
    <row r="557" spans="1:27" s="8" customFormat="1" x14ac:dyDescent="0.2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</row>
    <row r="558" spans="1:27" s="8" customFormat="1" x14ac:dyDescent="0.2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</row>
    <row r="559" spans="1:27" s="8" customFormat="1" x14ac:dyDescent="0.2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</row>
    <row r="560" spans="1:27" s="8" customFormat="1" x14ac:dyDescent="0.2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</row>
    <row r="561" spans="1:27" s="8" customFormat="1" x14ac:dyDescent="0.2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</row>
    <row r="562" spans="1:27" s="8" customFormat="1" x14ac:dyDescent="0.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</row>
    <row r="563" spans="1:27" s="8" customFormat="1" x14ac:dyDescent="0.2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</row>
    <row r="564" spans="1:27" s="8" customFormat="1" x14ac:dyDescent="0.2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</row>
    <row r="565" spans="1:27" s="8" customFormat="1" x14ac:dyDescent="0.2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</row>
    <row r="566" spans="1:27" s="8" customFormat="1" x14ac:dyDescent="0.2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</row>
    <row r="567" spans="1:27" s="8" customFormat="1" x14ac:dyDescent="0.2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</row>
    <row r="568" spans="1:27" s="8" customFormat="1" x14ac:dyDescent="0.2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</row>
    <row r="569" spans="1:27" s="8" customFormat="1" x14ac:dyDescent="0.2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</row>
    <row r="570" spans="1:27" s="8" customFormat="1" x14ac:dyDescent="0.2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</row>
    <row r="571" spans="1:27" s="8" customFormat="1" x14ac:dyDescent="0.2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</row>
    <row r="572" spans="1:27" s="8" customFormat="1" x14ac:dyDescent="0.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</row>
    <row r="573" spans="1:27" s="8" customFormat="1" x14ac:dyDescent="0.2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</row>
    <row r="574" spans="1:27" s="8" customFormat="1" x14ac:dyDescent="0.2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</row>
    <row r="575" spans="1:27" s="8" customFormat="1" x14ac:dyDescent="0.2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</row>
    <row r="576" spans="1:27" s="8" customFormat="1" x14ac:dyDescent="0.2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</row>
    <row r="577" spans="1:27" s="8" customFormat="1" x14ac:dyDescent="0.2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</row>
    <row r="578" spans="1:27" s="8" customFormat="1" x14ac:dyDescent="0.2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</row>
    <row r="579" spans="1:27" s="8" customFormat="1" x14ac:dyDescent="0.2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</row>
    <row r="580" spans="1:27" s="8" customFormat="1" x14ac:dyDescent="0.2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</row>
    <row r="581" spans="1:27" s="8" customFormat="1" x14ac:dyDescent="0.2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</row>
    <row r="582" spans="1:27" s="8" customFormat="1" x14ac:dyDescent="0.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</row>
    <row r="583" spans="1:27" s="8" customFormat="1" x14ac:dyDescent="0.2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</row>
    <row r="584" spans="1:27" s="8" customFormat="1" x14ac:dyDescent="0.2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</row>
    <row r="585" spans="1:27" s="8" customFormat="1" x14ac:dyDescent="0.2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</row>
    <row r="586" spans="1:27" s="8" customFormat="1" x14ac:dyDescent="0.2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</row>
    <row r="587" spans="1:27" s="8" customFormat="1" x14ac:dyDescent="0.2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</row>
    <row r="588" spans="1:27" s="8" customFormat="1" x14ac:dyDescent="0.2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</row>
    <row r="589" spans="1:27" s="8" customFormat="1" x14ac:dyDescent="0.2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</row>
    <row r="590" spans="1:27" s="8" customFormat="1" x14ac:dyDescent="0.2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</row>
    <row r="591" spans="1:27" s="8" customFormat="1" x14ac:dyDescent="0.2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</row>
    <row r="592" spans="1:27" s="8" customFormat="1" x14ac:dyDescent="0.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</row>
    <row r="593" spans="1:27" s="8" customFormat="1" x14ac:dyDescent="0.2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</row>
    <row r="594" spans="1:27" s="8" customFormat="1" x14ac:dyDescent="0.2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</row>
    <row r="595" spans="1:27" s="8" customFormat="1" x14ac:dyDescent="0.2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</row>
    <row r="596" spans="1:27" s="8" customFormat="1" x14ac:dyDescent="0.2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</row>
    <row r="597" spans="1:27" s="8" customFormat="1" x14ac:dyDescent="0.2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</row>
    <row r="598" spans="1:27" s="8" customFormat="1" x14ac:dyDescent="0.2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</row>
    <row r="599" spans="1:27" s="8" customFormat="1" x14ac:dyDescent="0.2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</row>
    <row r="600" spans="1:27" s="8" customFormat="1" x14ac:dyDescent="0.2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</row>
    <row r="601" spans="1:27" s="8" customFormat="1" x14ac:dyDescent="0.2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</row>
    <row r="602" spans="1:27" s="8" customFormat="1" x14ac:dyDescent="0.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</row>
    <row r="603" spans="1:27" s="8" customFormat="1" x14ac:dyDescent="0.2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</row>
    <row r="604" spans="1:27" s="8" customFormat="1" x14ac:dyDescent="0.2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</row>
    <row r="605" spans="1:27" s="8" customFormat="1" x14ac:dyDescent="0.2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</row>
    <row r="606" spans="1:27" s="8" customFormat="1" x14ac:dyDescent="0.2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</row>
    <row r="607" spans="1:27" s="8" customFormat="1" x14ac:dyDescent="0.2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</row>
    <row r="608" spans="1:27" s="8" customFormat="1" x14ac:dyDescent="0.2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</row>
    <row r="609" spans="1:27" s="8" customFormat="1" x14ac:dyDescent="0.2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</row>
    <row r="610" spans="1:27" s="8" customFormat="1" x14ac:dyDescent="0.2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</row>
    <row r="611" spans="1:27" s="8" customFormat="1" x14ac:dyDescent="0.2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</row>
    <row r="612" spans="1:27" s="8" customFormat="1" x14ac:dyDescent="0.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</row>
    <row r="613" spans="1:27" s="8" customFormat="1" x14ac:dyDescent="0.2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</row>
    <row r="614" spans="1:27" s="8" customFormat="1" x14ac:dyDescent="0.2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</row>
    <row r="615" spans="1:27" s="8" customFormat="1" x14ac:dyDescent="0.2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</row>
    <row r="616" spans="1:27" s="8" customFormat="1" x14ac:dyDescent="0.2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</row>
    <row r="617" spans="1:27" s="8" customFormat="1" x14ac:dyDescent="0.2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</row>
    <row r="618" spans="1:27" s="8" customFormat="1" x14ac:dyDescent="0.2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</row>
    <row r="619" spans="1:27" s="8" customFormat="1" x14ac:dyDescent="0.2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</row>
    <row r="620" spans="1:27" s="8" customFormat="1" x14ac:dyDescent="0.2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</row>
    <row r="621" spans="1:27" s="8" customFormat="1" x14ac:dyDescent="0.2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</row>
    <row r="622" spans="1:27" s="8" customFormat="1" x14ac:dyDescent="0.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</row>
    <row r="623" spans="1:27" s="8" customFormat="1" x14ac:dyDescent="0.2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</row>
    <row r="624" spans="1:27" s="8" customFormat="1" x14ac:dyDescent="0.2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</row>
    <row r="625" spans="1:27" s="8" customFormat="1" x14ac:dyDescent="0.2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</row>
    <row r="626" spans="1:27" s="8" customFormat="1" x14ac:dyDescent="0.2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</row>
    <row r="627" spans="1:27" s="8" customFormat="1" x14ac:dyDescent="0.2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</row>
    <row r="628" spans="1:27" s="8" customFormat="1" x14ac:dyDescent="0.2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</row>
    <row r="629" spans="1:27" s="8" customFormat="1" x14ac:dyDescent="0.2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</row>
    <row r="630" spans="1:27" s="8" customFormat="1" x14ac:dyDescent="0.2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</row>
    <row r="631" spans="1:27" s="8" customFormat="1" x14ac:dyDescent="0.2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</row>
    <row r="632" spans="1:27" s="8" customFormat="1" x14ac:dyDescent="0.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</row>
    <row r="633" spans="1:27" s="8" customFormat="1" x14ac:dyDescent="0.2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</row>
    <row r="634" spans="1:27" s="8" customFormat="1" x14ac:dyDescent="0.2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</row>
  </sheetData>
  <mergeCells count="287">
    <mergeCell ref="A388:A411"/>
    <mergeCell ref="E114:E121"/>
    <mergeCell ref="E288:E296"/>
    <mergeCell ref="E326:E329"/>
    <mergeCell ref="E297:E307"/>
    <mergeCell ref="D309:D320"/>
    <mergeCell ref="D219:D223"/>
    <mergeCell ref="E220:E221"/>
    <mergeCell ref="D192:D201"/>
    <mergeCell ref="A114:A121"/>
    <mergeCell ref="B114:B121"/>
    <mergeCell ref="C114:C121"/>
    <mergeCell ref="D114:D121"/>
    <mergeCell ref="D226:D227"/>
    <mergeCell ref="E226:E227"/>
    <mergeCell ref="D228:D229"/>
    <mergeCell ref="D230:D231"/>
    <mergeCell ref="E230:E231"/>
    <mergeCell ref="B124:B243"/>
    <mergeCell ref="A122:F122"/>
    <mergeCell ref="E173:E176"/>
    <mergeCell ref="D151:D168"/>
    <mergeCell ref="E151:E156"/>
    <mergeCell ref="A3:Q3"/>
    <mergeCell ref="G371:G372"/>
    <mergeCell ref="H371:H372"/>
    <mergeCell ref="M371:M372"/>
    <mergeCell ref="O371:O372"/>
    <mergeCell ref="Q371:Q372"/>
    <mergeCell ref="S371:S372"/>
    <mergeCell ref="U371:U372"/>
    <mergeCell ref="B49:B55"/>
    <mergeCell ref="C49:C55"/>
    <mergeCell ref="D49:D53"/>
    <mergeCell ref="A41:A46"/>
    <mergeCell ref="B41:B46"/>
    <mergeCell ref="C41:C46"/>
    <mergeCell ref="D41:D46"/>
    <mergeCell ref="E41:E46"/>
    <mergeCell ref="A105:F105"/>
    <mergeCell ref="C66:C71"/>
    <mergeCell ref="C80:C92"/>
    <mergeCell ref="D80:D82"/>
    <mergeCell ref="E80:E82"/>
    <mergeCell ref="D83:D85"/>
    <mergeCell ref="E83:E85"/>
    <mergeCell ref="S1:AB3"/>
    <mergeCell ref="W371:W372"/>
    <mergeCell ref="Y371:Y372"/>
    <mergeCell ref="Z371:Z372"/>
    <mergeCell ref="I371:I372"/>
    <mergeCell ref="K371:K372"/>
    <mergeCell ref="A7:F7"/>
    <mergeCell ref="H5:H6"/>
    <mergeCell ref="A47:F47"/>
    <mergeCell ref="E9:E16"/>
    <mergeCell ref="E35:E37"/>
    <mergeCell ref="B18:B24"/>
    <mergeCell ref="C18:C24"/>
    <mergeCell ref="D18:D24"/>
    <mergeCell ref="E18:E24"/>
    <mergeCell ref="A57:F57"/>
    <mergeCell ref="B9:B16"/>
    <mergeCell ref="C9:C16"/>
    <mergeCell ref="D9:D16"/>
    <mergeCell ref="A9:A39"/>
    <mergeCell ref="A48:A55"/>
    <mergeCell ref="B26:B39"/>
    <mergeCell ref="C26:C39"/>
    <mergeCell ref="D26:D39"/>
    <mergeCell ref="E49:E53"/>
    <mergeCell ref="B408:B411"/>
    <mergeCell ref="C408:C411"/>
    <mergeCell ref="D408:D411"/>
    <mergeCell ref="E408:E411"/>
    <mergeCell ref="G445:G446"/>
    <mergeCell ref="E94:E95"/>
    <mergeCell ref="F185:F187"/>
    <mergeCell ref="E157:E159"/>
    <mergeCell ref="E160:E167"/>
    <mergeCell ref="D169:D172"/>
    <mergeCell ref="E169:E172"/>
    <mergeCell ref="D173:D176"/>
    <mergeCell ref="D185:D191"/>
    <mergeCell ref="E185:E191"/>
    <mergeCell ref="A412:F412"/>
    <mergeCell ref="E369:E370"/>
    <mergeCell ref="D362:D363"/>
    <mergeCell ref="D364:D366"/>
    <mergeCell ref="E364:E366"/>
    <mergeCell ref="A375:A381"/>
    <mergeCell ref="B375:B381"/>
    <mergeCell ref="C375:C381"/>
    <mergeCell ref="D375:D378"/>
    <mergeCell ref="E375:E378"/>
    <mergeCell ref="W445:W446"/>
    <mergeCell ref="Y445:Y446"/>
    <mergeCell ref="Z445:Z446"/>
    <mergeCell ref="H445:H446"/>
    <mergeCell ref="I445:I446"/>
    <mergeCell ref="K445:K446"/>
    <mergeCell ref="M445:M446"/>
    <mergeCell ref="O445:O446"/>
    <mergeCell ref="Q445:Q446"/>
    <mergeCell ref="S445:S446"/>
    <mergeCell ref="U445:U446"/>
    <mergeCell ref="A59:F59"/>
    <mergeCell ref="D91:D92"/>
    <mergeCell ref="A61:F61"/>
    <mergeCell ref="C62:C63"/>
    <mergeCell ref="B62:B63"/>
    <mergeCell ref="D62:D63"/>
    <mergeCell ref="B66:B71"/>
    <mergeCell ref="D86:D88"/>
    <mergeCell ref="E86:E88"/>
    <mergeCell ref="D89:D90"/>
    <mergeCell ref="E89:E90"/>
    <mergeCell ref="E91:E92"/>
    <mergeCell ref="C73:C74"/>
    <mergeCell ref="A78:F78"/>
    <mergeCell ref="B80:B92"/>
    <mergeCell ref="B94:B95"/>
    <mergeCell ref="A66:A74"/>
    <mergeCell ref="A80:A101"/>
    <mergeCell ref="A62:A63"/>
    <mergeCell ref="B73:B74"/>
    <mergeCell ref="C94:C95"/>
    <mergeCell ref="D94:D95"/>
    <mergeCell ref="A64:F64"/>
    <mergeCell ref="E62:E63"/>
    <mergeCell ref="B98:B100"/>
    <mergeCell ref="C98:C100"/>
    <mergeCell ref="D99:D100"/>
    <mergeCell ref="E99:E100"/>
    <mergeCell ref="C368:C370"/>
    <mergeCell ref="D369:D370"/>
    <mergeCell ref="A107:A112"/>
    <mergeCell ref="B107:B112"/>
    <mergeCell ref="C107:C112"/>
    <mergeCell ref="D107:D112"/>
    <mergeCell ref="E107:E112"/>
    <mergeCell ref="D124:D135"/>
    <mergeCell ref="E207:E210"/>
    <mergeCell ref="E222:E223"/>
    <mergeCell ref="D202:D203"/>
    <mergeCell ref="E202:E203"/>
    <mergeCell ref="E235:E236"/>
    <mergeCell ref="D238:D243"/>
    <mergeCell ref="E212:E215"/>
    <mergeCell ref="D177:D184"/>
    <mergeCell ref="C371:C372"/>
    <mergeCell ref="C124:C243"/>
    <mergeCell ref="E124:E135"/>
    <mergeCell ref="D136:D142"/>
    <mergeCell ref="E136:E142"/>
    <mergeCell ref="D143:D150"/>
    <mergeCell ref="E143:E149"/>
    <mergeCell ref="D207:D211"/>
    <mergeCell ref="A124:A370"/>
    <mergeCell ref="E238:E243"/>
    <mergeCell ref="D288:D307"/>
    <mergeCell ref="B245:B366"/>
    <mergeCell ref="C245:C366"/>
    <mergeCell ref="E245:E265"/>
    <mergeCell ref="D266:D268"/>
    <mergeCell ref="E266:E268"/>
    <mergeCell ref="D269:D286"/>
    <mergeCell ref="E269:E286"/>
    <mergeCell ref="D351:D352"/>
    <mergeCell ref="D232:D234"/>
    <mergeCell ref="E232:E234"/>
    <mergeCell ref="D245:D265"/>
    <mergeCell ref="B368:B370"/>
    <mergeCell ref="D346:D350"/>
    <mergeCell ref="B389:B405"/>
    <mergeCell ref="E385:E386"/>
    <mergeCell ref="A382:A386"/>
    <mergeCell ref="E389:E405"/>
    <mergeCell ref="F371:F372"/>
    <mergeCell ref="A373:F373"/>
    <mergeCell ref="E192:E195"/>
    <mergeCell ref="E196:E199"/>
    <mergeCell ref="D385:D386"/>
    <mergeCell ref="A387:F387"/>
    <mergeCell ref="B383:B386"/>
    <mergeCell ref="C383:C386"/>
    <mergeCell ref="D379:D381"/>
    <mergeCell ref="E379:E381"/>
    <mergeCell ref="A371:A372"/>
    <mergeCell ref="B371:B372"/>
    <mergeCell ref="C389:C405"/>
    <mergeCell ref="D395:D405"/>
    <mergeCell ref="D326:D329"/>
    <mergeCell ref="D204:D205"/>
    <mergeCell ref="E204:E205"/>
    <mergeCell ref="D330:D334"/>
    <mergeCell ref="E330:E334"/>
    <mergeCell ref="D335:D336"/>
    <mergeCell ref="D383:D384"/>
    <mergeCell ref="E371:E372"/>
    <mergeCell ref="D371:D372"/>
    <mergeCell ref="E383:E384"/>
    <mergeCell ref="D212:D215"/>
    <mergeCell ref="D216:D217"/>
    <mergeCell ref="E216:E217"/>
    <mergeCell ref="E177:E184"/>
    <mergeCell ref="D338:D341"/>
    <mergeCell ref="E338:E341"/>
    <mergeCell ref="D343:D345"/>
    <mergeCell ref="E343:E345"/>
    <mergeCell ref="E346:E350"/>
    <mergeCell ref="E351:E352"/>
    <mergeCell ref="D356:D358"/>
    <mergeCell ref="E357:E358"/>
    <mergeCell ref="D359:D361"/>
    <mergeCell ref="E359:E361"/>
    <mergeCell ref="I470:I471"/>
    <mergeCell ref="K470:K471"/>
    <mergeCell ref="M470:M471"/>
    <mergeCell ref="O470:O471"/>
    <mergeCell ref="Q470:Q471"/>
    <mergeCell ref="A470:A472"/>
    <mergeCell ref="B470:B472"/>
    <mergeCell ref="C470:C472"/>
    <mergeCell ref="D470:D471"/>
    <mergeCell ref="E470:E471"/>
    <mergeCell ref="G470:G471"/>
    <mergeCell ref="A458:A467"/>
    <mergeCell ref="F470:F471"/>
    <mergeCell ref="H470:H471"/>
    <mergeCell ref="B459:B466"/>
    <mergeCell ref="C459:C466"/>
    <mergeCell ref="D459:D464"/>
    <mergeCell ref="E459:E464"/>
    <mergeCell ref="C449:C450"/>
    <mergeCell ref="F449:F450"/>
    <mergeCell ref="B449:B450"/>
    <mergeCell ref="A452:A456"/>
    <mergeCell ref="B452:B456"/>
    <mergeCell ref="C452:C456"/>
    <mergeCell ref="A469:F469"/>
    <mergeCell ref="E452:E454"/>
    <mergeCell ref="D455:D456"/>
    <mergeCell ref="E455:E456"/>
    <mergeCell ref="A413:A414"/>
    <mergeCell ref="B413:B414"/>
    <mergeCell ref="C413:C414"/>
    <mergeCell ref="B436:B437"/>
    <mergeCell ref="C436:C437"/>
    <mergeCell ref="D436:D437"/>
    <mergeCell ref="F445:F446"/>
    <mergeCell ref="E439:E442"/>
    <mergeCell ref="A449:A450"/>
    <mergeCell ref="A430:F430"/>
    <mergeCell ref="B439:B446"/>
    <mergeCell ref="C439:C446"/>
    <mergeCell ref="D439:D442"/>
    <mergeCell ref="D443:D444"/>
    <mergeCell ref="E443:E444"/>
    <mergeCell ref="D445:D446"/>
    <mergeCell ref="E445:E446"/>
    <mergeCell ref="E436:E437"/>
    <mergeCell ref="A432:A446"/>
    <mergeCell ref="AB371:AB372"/>
    <mergeCell ref="AB445:AB446"/>
    <mergeCell ref="AB470:AB471"/>
    <mergeCell ref="H4:AB4"/>
    <mergeCell ref="I5:AB5"/>
    <mergeCell ref="E309:E320"/>
    <mergeCell ref="D235:D236"/>
    <mergeCell ref="W470:W471"/>
    <mergeCell ref="Y470:Y471"/>
    <mergeCell ref="D321:D323"/>
    <mergeCell ref="E321:E323"/>
    <mergeCell ref="Z470:Z471"/>
    <mergeCell ref="G449:G450"/>
    <mergeCell ref="E465:E466"/>
    <mergeCell ref="D465:D466"/>
    <mergeCell ref="S470:S471"/>
    <mergeCell ref="U470:U471"/>
    <mergeCell ref="A457:F457"/>
    <mergeCell ref="D413:D414"/>
    <mergeCell ref="E413:E414"/>
    <mergeCell ref="B432:B433"/>
    <mergeCell ref="C432:C433"/>
    <mergeCell ref="A415:F415"/>
    <mergeCell ref="A426:F426"/>
  </mergeCells>
  <hyperlinks>
    <hyperlink ref="E80" r:id="rId1" location="Лист1!#ССЫЛКА!" display="../AppData/Local/Temp/AppData/Local/Users/SUCHKO~1/esemakova/Documents/ВМП/ВМП_подробно_19.09.xlsx - Лист1!#ССЫЛКА!"/>
    <hyperlink ref="F132" location="_edn1" display="_edn1"/>
  </hyperlinks>
  <pageMargins left="0.23622047244094491" right="0.23622047244094491" top="0.74803149606299213" bottom="0.74803149606299213" header="0.31496062992125984" footer="0.31496062992125984"/>
  <pageSetup paperSize="9" scale="40" fitToHeight="0" orientation="landscape" r:id="rId2"/>
  <rowBreaks count="2" manualBreakCount="2">
    <brk id="74" max="16383" man="1"/>
    <brk id="92" max="16383" man="1"/>
  </rowBreaks>
  <colBreaks count="1" manualBreakCount="1">
    <brk id="2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Лист1!_ednref1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Сучков Константин Сергеевич</dc:creator>
  <cp:lastModifiedBy>Меркулова Евгения Маликовна</cp:lastModifiedBy>
  <cp:lastPrinted>2018-12-29T09:26:24Z</cp:lastPrinted>
  <dcterms:created xsi:type="dcterms:W3CDTF">2014-07-18T10:17:22Z</dcterms:created>
  <dcterms:modified xsi:type="dcterms:W3CDTF">2018-12-29T09:26:31Z</dcterms:modified>
</cp:coreProperties>
</file>